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W:\DRHM\PLOG\Commun\MARCHÉS\1_Gestion des marchés\BATIMENT\PORTES - PORTAILS\2026 - 01 Maintenance des portes et portails\2 - DCE  corrigé\"/>
    </mc:Choice>
  </mc:AlternateContent>
  <bookViews>
    <workbookView xWindow="-108" yWindow="-108" windowWidth="38628" windowHeight="21228" tabRatio="878"/>
  </bookViews>
  <sheets>
    <sheet name="DPGF" sheetId="52" r:id="rId1"/>
    <sheet name="BPU - Taux horaires" sheetId="53" r:id="rId2"/>
    <sheet name="BPU - Coefficients" sheetId="54" r:id="rId3"/>
    <sheet name="DQE" sheetId="55" r:id="rId4"/>
    <sheet name="DPGF par Bâtiment" sheetId="43" state="hidden" r:id="rId5"/>
  </sheets>
  <externalReferences>
    <externalReference r:id="rId6"/>
  </externalReferences>
  <definedNames>
    <definedName name="Compteur" localSheetId="4">[1]Info!#REF!</definedName>
    <definedName name="F_poches" localSheetId="4">[1]Info!#REF!</definedName>
    <definedName name="F_pre" localSheetId="4">[1]Info!#REF!</definedName>
    <definedName name="F_vc" localSheetId="4">[1]Info!#REF!</definedName>
    <definedName name="_xlnm.Print_Titles" localSheetId="1">'BPU - Taux horaires'!$2:$9</definedName>
    <definedName name="K_ajCOM" localSheetId="4">[1]Info!#REF!</definedName>
    <definedName name="K_ajen" localSheetId="4">[1]Info!#REF!</definedName>
    <definedName name="K_ajope" localSheetId="4">[1]Info!#REF!</definedName>
    <definedName name="K_ajPRI" localSheetId="4">[1]Info!#REF!</definedName>
    <definedName name="K_ajRIE" localSheetId="4">[1]Info!#REF!</definedName>
    <definedName name="KcoutMO" localSheetId="4">[1]Info!#REF!</definedName>
    <definedName name="Kvente" localSheetId="4">[1]Info!#REF!</definedName>
    <definedName name="n_35h" localSheetId="4">[1]Info!#REF!</definedName>
    <definedName name="nb_legio" localSheetId="4">[1]Info!#REF!</definedName>
    <definedName name="P_algi_bio" localSheetId="4">[1]Info!#REF!</definedName>
    <definedName name="P_GMAO" localSheetId="4">[1]Info!#REF!</definedName>
    <definedName name="P_mocond" localSheetId="4">[1]Info!#REF!</definedName>
    <definedName name="Rconso_algi_bio" localSheetId="4">[1]Info!#REF!</definedName>
    <definedName name="Sections">DPGF!#REF!</definedName>
    <definedName name="T_niveau4" localSheetId="4">[1]Info!#REF!</definedName>
    <definedName name="TauxH" localSheetId="4">#REF!</definedName>
    <definedName name="_xlnm.Print_Area" localSheetId="2">'BPU - Coefficients'!$B$2:$C$12</definedName>
    <definedName name="_xlnm.Print_Area" localSheetId="1">'BPU - Taux horaires'!$B$2:$N$17</definedName>
    <definedName name="_xlnm.Print_Area" localSheetId="0">DPGF!$A$1:$J$26</definedName>
    <definedName name="_xlnm.Print_Area" localSheetId="4">'DPGF par Bâtiment'!$A$1:$H$21</definedName>
    <definedName name="_xlnm.Print_Area" localSheetId="3">DQE!$A$1:$H$60</definedName>
  </definedNames>
  <calcPr calcId="162913"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6" i="55" l="1"/>
  <c r="F25" i="55"/>
  <c r="H28" i="55"/>
  <c r="N14" i="53"/>
  <c r="M14" i="53"/>
  <c r="K14" i="53"/>
  <c r="H5" i="52" l="1"/>
  <c r="H6" i="52"/>
  <c r="H7" i="52"/>
  <c r="H8" i="52"/>
  <c r="H9" i="52"/>
  <c r="H11" i="52"/>
  <c r="H12" i="52"/>
  <c r="H13" i="52"/>
  <c r="H14" i="52"/>
  <c r="H15" i="52"/>
  <c r="H19" i="52"/>
  <c r="E23" i="52"/>
  <c r="H22" i="52"/>
  <c r="H21" i="52"/>
  <c r="H20" i="52"/>
  <c r="H18" i="52"/>
  <c r="H10" i="52"/>
  <c r="J26" i="52" l="1"/>
  <c r="C23" i="52" l="1"/>
  <c r="H51" i="55" l="1"/>
  <c r="H50" i="55"/>
  <c r="H49" i="55"/>
  <c r="H41" i="55"/>
  <c r="H43" i="55"/>
  <c r="H42" i="55"/>
  <c r="H34" i="55"/>
  <c r="H27" i="55"/>
  <c r="H20" i="55"/>
  <c r="H19" i="55"/>
  <c r="H18" i="55"/>
  <c r="H10" i="55"/>
  <c r="H9" i="55"/>
  <c r="G40" i="55"/>
  <c r="H40" i="55" s="1"/>
  <c r="N13" i="53" l="1"/>
  <c r="M13" i="53"/>
  <c r="K13" i="53"/>
  <c r="N12" i="53"/>
  <c r="M12" i="53"/>
  <c r="K12" i="53"/>
  <c r="H56" i="55"/>
  <c r="F48" i="55"/>
  <c r="H48" i="55" s="1"/>
  <c r="H52" i="55" s="1"/>
  <c r="F39" i="55"/>
  <c r="H39" i="55" s="1"/>
  <c r="F33" i="55"/>
  <c r="H33" i="55" s="1"/>
  <c r="H25" i="55"/>
  <c r="H29" i="55" s="1"/>
  <c r="F17" i="55"/>
  <c r="H17" i="55" s="1"/>
  <c r="H12" i="55"/>
  <c r="H11" i="55"/>
  <c r="N16" i="53"/>
  <c r="M16" i="53"/>
  <c r="K16" i="53"/>
  <c r="N15" i="53"/>
  <c r="M15" i="53"/>
  <c r="K15" i="53"/>
  <c r="N11" i="53"/>
  <c r="M11" i="53"/>
  <c r="K11" i="53"/>
  <c r="N10" i="53"/>
  <c r="M10" i="53"/>
  <c r="K10" i="53"/>
  <c r="H21" i="55" l="1"/>
  <c r="H13" i="55"/>
  <c r="H44" i="55"/>
  <c r="H57" i="55"/>
  <c r="H35" i="55"/>
  <c r="H60" i="55" l="1"/>
  <c r="H3" i="52" l="1"/>
  <c r="F23" i="52"/>
  <c r="G23" i="52"/>
  <c r="D23" i="52"/>
  <c r="H16" i="52" l="1"/>
  <c r="H17" i="52" l="1"/>
  <c r="H4" i="52"/>
  <c r="H23" i="52" l="1"/>
  <c r="H24" i="52" s="1"/>
  <c r="C15" i="43" l="1"/>
  <c r="D14" i="43"/>
  <c r="E6" i="43"/>
  <c r="A1" i="43"/>
  <c r="D9" i="43"/>
  <c r="D5" i="43" s="1"/>
  <c r="C9" i="43"/>
  <c r="D19" i="43"/>
  <c r="C19" i="43"/>
  <c r="D18" i="43"/>
  <c r="C18" i="43"/>
  <c r="D17" i="43"/>
  <c r="C17" i="43"/>
  <c r="D16" i="43"/>
  <c r="C16" i="43"/>
  <c r="D13" i="43"/>
  <c r="D11" i="43" s="1"/>
  <c r="C13" i="43"/>
  <c r="C11" i="43" s="1"/>
  <c r="D6" i="43"/>
  <c r="D7" i="43"/>
  <c r="D8" i="43"/>
  <c r="D10" i="43"/>
  <c r="C6" i="43"/>
  <c r="C7" i="43"/>
  <c r="C8" i="43"/>
  <c r="C10" i="43"/>
  <c r="D4" i="43"/>
  <c r="C4" i="43"/>
  <c r="H12" i="43"/>
  <c r="G11" i="43"/>
  <c r="F11" i="43"/>
  <c r="G5" i="43"/>
  <c r="F5" i="43"/>
  <c r="N4" i="43"/>
  <c r="E4" i="43" s="1"/>
  <c r="B20" i="43"/>
  <c r="N13" i="43"/>
  <c r="E13" i="43" s="1"/>
  <c r="E11" i="43" s="1"/>
  <c r="N18" i="43"/>
  <c r="E18" i="43" s="1"/>
  <c r="N17" i="43"/>
  <c r="E17" i="43" s="1"/>
  <c r="H17" i="43" s="1"/>
  <c r="N14" i="43"/>
  <c r="E14" i="43" s="1"/>
  <c r="N19" i="43"/>
  <c r="E19" i="43" s="1"/>
  <c r="N8" i="43"/>
  <c r="E8" i="43" s="1"/>
  <c r="N15" i="43"/>
  <c r="E15" i="43" s="1"/>
  <c r="N16" i="43"/>
  <c r="E16" i="43" s="1"/>
  <c r="N9" i="43"/>
  <c r="E9" i="43" s="1"/>
  <c r="N10" i="43"/>
  <c r="E10" i="43" s="1"/>
  <c r="N7" i="43"/>
  <c r="E7" i="43" s="1"/>
  <c r="N6" i="43"/>
  <c r="D15" i="43"/>
  <c r="C14" i="43"/>
  <c r="G20" i="43" l="1"/>
  <c r="C5" i="43"/>
  <c r="H10" i="43"/>
  <c r="H9" i="43"/>
  <c r="F20" i="43"/>
  <c r="H16" i="43"/>
  <c r="H14" i="43"/>
  <c r="H19" i="43"/>
  <c r="H7" i="43"/>
  <c r="H15" i="43"/>
  <c r="H11" i="43"/>
  <c r="E5" i="43"/>
  <c r="E20" i="43" s="1"/>
  <c r="H8" i="43"/>
  <c r="C20" i="43"/>
  <c r="H4" i="43"/>
  <c r="H18" i="43"/>
  <c r="D20" i="43"/>
  <c r="H13" i="43"/>
  <c r="H6" i="43"/>
  <c r="H5" i="43" l="1"/>
  <c r="H20" i="43"/>
</calcChain>
</file>

<file path=xl/sharedStrings.xml><?xml version="1.0" encoding="utf-8"?>
<sst xmlns="http://schemas.openxmlformats.org/spreadsheetml/2006/main" count="202" uniqueCount="129">
  <si>
    <t>Gestion / Encadrement hors site</t>
  </si>
  <si>
    <t>Autres coûts</t>
  </si>
  <si>
    <t>Total €HT/an</t>
  </si>
  <si>
    <t>Astreinte</t>
  </si>
  <si>
    <t>Zone de calcul :</t>
  </si>
  <si>
    <t>TOTAL en €HT/an</t>
  </si>
  <si>
    <t>Moyens humains</t>
  </si>
  <si>
    <t>Section 2 - Courants faibles</t>
  </si>
  <si>
    <t>Section 1 - Techniques courantes</t>
  </si>
  <si>
    <t>Section 0 - Pilotage</t>
  </si>
  <si>
    <t>1A - CVCD</t>
  </si>
  <si>
    <t>1D - Gestion Technique du Bâtiment</t>
  </si>
  <si>
    <t>POSTE</t>
  </si>
  <si>
    <r>
      <t xml:space="preserve">Effectif Permanent sur site
</t>
    </r>
    <r>
      <rPr>
        <i/>
        <sz val="8"/>
        <rFont val="Century Gothic"/>
        <family val="2"/>
      </rPr>
      <t>Report automatique onglet "DPGF Moyens Humains"</t>
    </r>
  </si>
  <si>
    <r>
      <t xml:space="preserve">Effectif non Permanent sur site
</t>
    </r>
    <r>
      <rPr>
        <i/>
        <sz val="8"/>
        <rFont val="Century Gothic"/>
        <family val="2"/>
      </rPr>
      <t>Report automatiqe onglet "DPGF Moyens Humains"</t>
    </r>
  </si>
  <si>
    <r>
      <t xml:space="preserve">Sous-Traitance
</t>
    </r>
    <r>
      <rPr>
        <i/>
        <sz val="8"/>
        <rFont val="Century Gothic"/>
        <family val="2"/>
      </rPr>
      <t>Report automatique onglet
"DPGF Sous-traitance"</t>
    </r>
  </si>
  <si>
    <t>Fournitures, consommables, Pièces détachées
Moyens d'accès</t>
  </si>
  <si>
    <t>2A - Système de Sécurité Incendie</t>
  </si>
  <si>
    <t>Section 3 - Portes automatiques</t>
  </si>
  <si>
    <t>Section 4 - Ascenseurs et monte-charges</t>
  </si>
  <si>
    <t>Section 5 - Nacelles et chariot élévateur</t>
  </si>
  <si>
    <t>Section 6 - Etanchéités et bardage</t>
  </si>
  <si>
    <t>Section 7 - Second-œuvre et menuiseries extérieures</t>
  </si>
  <si>
    <t>Section 8 - Nettoyage des grils</t>
  </si>
  <si>
    <t>1B - Courants Forts</t>
  </si>
  <si>
    <t>1C - Plomberie</t>
  </si>
  <si>
    <t>1E - Protection Incendie</t>
  </si>
  <si>
    <t>2B - Contrôle d'accès / Anti intrusion / Interphonie</t>
  </si>
  <si>
    <t>Fournitures, consommables, Pièces détachées, Moyens d'accès</t>
  </si>
  <si>
    <t>Pôle Commun</t>
  </si>
  <si>
    <t>Maintenance Préventive</t>
  </si>
  <si>
    <t>Total 
en €HT/an</t>
  </si>
  <si>
    <t>Gestion / Encadrement</t>
  </si>
  <si>
    <t>Ensemble fonctionnel</t>
  </si>
  <si>
    <t>NANTES BEAULIEU</t>
  </si>
  <si>
    <t>NANTES BRETANGE</t>
  </si>
  <si>
    <t>SAINT-NAZAIRE CENTRE ADMINISTRATIF</t>
  </si>
  <si>
    <t>Astreinte
24h/24 et 7j/7</t>
  </si>
  <si>
    <t>Bordereau des Prix Unitaires</t>
  </si>
  <si>
    <t>BPU_1 - Taux horaires</t>
  </si>
  <si>
    <t>Les taux horaires qui suivent sont à prendre en compte pour les interventions non incluses dans le forfait du TITULAIRE. Ils sont établis hors taxes, et comprennent :
- les salaires, les primes et indemnités de toutes natures,
- les frais de déplacement,
- les majorations éventuelles pour heures supplémentaires,
- les charges salariales,
- les petits matériels courants divers ainsi que les frais éventuels de consommation,
- les frais généraux y compris avances de fonds et assurances contre les accidents de toutes natures au personnel et aux tiers,
- les marges pour aléas et bénéfices.</t>
  </si>
  <si>
    <t>Qualifications</t>
  </si>
  <si>
    <t>Taux horaire
de base en (€HT/h)</t>
  </si>
  <si>
    <r>
      <t xml:space="preserve">Majorations sur le taux horaire </t>
    </r>
    <r>
      <rPr>
        <b/>
        <u/>
        <sz val="9"/>
        <color indexed="9"/>
        <rFont val="Century Gothic"/>
        <family val="2"/>
      </rPr>
      <t>Jour</t>
    </r>
  </si>
  <si>
    <r>
      <t xml:space="preserve">Majorations sur le taux horaire
</t>
    </r>
    <r>
      <rPr>
        <b/>
        <u/>
        <sz val="9"/>
        <color indexed="9"/>
        <rFont val="Century Gothic"/>
        <family val="2"/>
      </rPr>
      <t>Nuit</t>
    </r>
  </si>
  <si>
    <r>
      <t xml:space="preserve">Taux horaire majoré </t>
    </r>
    <r>
      <rPr>
        <b/>
        <u/>
        <sz val="9"/>
        <color indexed="9"/>
        <rFont val="Century Gothic"/>
        <family val="2"/>
      </rPr>
      <t>Jour</t>
    </r>
  </si>
  <si>
    <r>
      <t xml:space="preserve">Taux horaire majoré
</t>
    </r>
    <r>
      <rPr>
        <b/>
        <u/>
        <sz val="9"/>
        <color indexed="9"/>
        <rFont val="Century Gothic"/>
        <family val="2"/>
      </rPr>
      <t>Nuit</t>
    </r>
  </si>
  <si>
    <t>Du lundi au vendredi
de 7h à 19h</t>
  </si>
  <si>
    <t>Samedi, Dimanches 
et Jours fériés de 7h à 19h</t>
  </si>
  <si>
    <t>LMMJV</t>
  </si>
  <si>
    <t>Samedi, Dimanches
et Jours fériés</t>
  </si>
  <si>
    <t>de 19h à 7h</t>
  </si>
  <si>
    <t>Responsable d'affaire</t>
  </si>
  <si>
    <t>Bureau d'étude - Mise à jour dossier exploitation maintenance</t>
  </si>
  <si>
    <t>,,,</t>
  </si>
  <si>
    <t>BPU_2 - Coefficient pour l'achat de matériel</t>
  </si>
  <si>
    <t>Le coefficient d'entreprise pour l'achat de matériel s’appliquent sur le prix hors taxes du matériel seul, non inclus au forfait, sur la base des prix facturés par le fournisseur toutes remises déduites, justifié par la facture du fournisseur.
Il comprend les frais de gestion, impôts et taxes, transports, emballages et taux de marge notamment
Il est bien précisé que le coefficient d'entreprise pour l'achat de pièces de rechange et de matériels s'applique après déduction de la franchise prévue au marché quand elle a lieu d'être.</t>
  </si>
  <si>
    <t>Achat de matériel</t>
  </si>
  <si>
    <t>Coefficient</t>
  </si>
  <si>
    <t>Achat de matériel :  montant total matériel</t>
  </si>
  <si>
    <t>BPU_3 - Coefficient pour l'exécution de prestations en sous-traitance</t>
  </si>
  <si>
    <t>Le coefficient d'entreprise pour l'exécution de prestations non incluses au forfait, en sous-traitance s’applique sur le prix hors taxes de la main d’œuvre sous-traitée seule (hors fournitures et matériels), toutes remises déduites, justifié par la facture du sous-traitant. 
Le CLIENT peut exiger la copie de la facture du sous-traitant.
Le TITULAIRE appliquera ces coefficient uniquement sur les prestations hors forfait qu'il ne peut réaliser en interne (justification à l'appui) et qui ne sont par ailleurs pas définies dans les prix unitaires des bordereaux de prix "BPU_1", "BPU_2" et "BPU_4".</t>
  </si>
  <si>
    <t>Exécution de prestations en sous-traitance</t>
  </si>
  <si>
    <t>Achat de sous-traitance :  montant total sous-traitance</t>
  </si>
  <si>
    <t>Caisse Primaire d'Assurance Maladie de Loire Atlantique</t>
  </si>
  <si>
    <t>Détail Quantitatif Estimatif
(à titre indicatif)</t>
  </si>
  <si>
    <t>Le candidat complète la simulation de devis ci-dessous sur la base tarifaire du Bordereau des Prix Unitaires,</t>
  </si>
  <si>
    <t>Désignation de la prestation</t>
  </si>
  <si>
    <t>Libellé
Qualification Main d'Œuvre
(cf. : BPU)</t>
  </si>
  <si>
    <t>Qté</t>
  </si>
  <si>
    <r>
      <t xml:space="preserve">Taux horaire
de base en (€HT/h)
</t>
    </r>
    <r>
      <rPr>
        <b/>
        <i/>
        <sz val="9"/>
        <color rgb="FFFF0000"/>
        <rFont val="Century Gothic"/>
        <family val="2"/>
      </rPr>
      <t>BPU_1</t>
    </r>
  </si>
  <si>
    <t>Prix Unitaire</t>
  </si>
  <si>
    <t>Coefficient de majoration applicable
sur l'achat de fournitures</t>
  </si>
  <si>
    <t>Coefficient de majoration applicable
sur la 
Sous-traitance</t>
  </si>
  <si>
    <t>Prix €HT</t>
  </si>
  <si>
    <t>Main d'œuvre technicien (heures)</t>
  </si>
  <si>
    <t>Main d'œuvre encadrement (heures)</t>
  </si>
  <si>
    <t>Mise à jour du Dossier exploitation maintenance (heures)</t>
  </si>
  <si>
    <t>Bureau d'étude</t>
  </si>
  <si>
    <t>Sous-total EXEMPLE en €HT</t>
  </si>
  <si>
    <r>
      <t xml:space="preserve">Taux horaire
de base en (€HT/h)
</t>
    </r>
    <r>
      <rPr>
        <b/>
        <i/>
        <sz val="9"/>
        <color rgb="FFFFFFFF"/>
        <rFont val="Century Gothic"/>
        <family val="2"/>
      </rPr>
      <t>BPU_1</t>
    </r>
  </si>
  <si>
    <t>Sous-total A1 en €HT</t>
  </si>
  <si>
    <t>Sous-total B1 en €HT</t>
  </si>
  <si>
    <t>Sous-total C1 en €HT</t>
  </si>
  <si>
    <t>Sous-total D1 en €HT</t>
  </si>
  <si>
    <t>Sous-total E1 en €HT</t>
  </si>
  <si>
    <t>Sous-total F1 en €HT</t>
  </si>
  <si>
    <t>Important : Toutes les quantités annuelles sont données à titre indicatif, et n’ont aucune valeur contractuelle. Le total général estimatif permet de classer les offres.</t>
  </si>
  <si>
    <t>Ingénieur Méthodes / Qualité</t>
  </si>
  <si>
    <t>Main d'œuvre Technicien
(journée - semaine)</t>
  </si>
  <si>
    <t>Fourniture matériel</t>
  </si>
  <si>
    <t>Sous-Traitant</t>
  </si>
  <si>
    <t xml:space="preserve">Prestations </t>
  </si>
  <si>
    <t>Accompagnement lors de la visite du bureau de contrôle</t>
  </si>
  <si>
    <t>Total en h/an</t>
  </si>
  <si>
    <t>CHARGES DE TRAVAIL EVALUEES
Total 
en h/an</t>
  </si>
  <si>
    <t>TOTAL DQE en €HT (A1+B1+C1+D1+E1+F1)</t>
  </si>
  <si>
    <t>Montant MA : Total en €HT/an</t>
  </si>
  <si>
    <t>Maintenance PORTES, PORTAILS AUTOMATIQUES... 
MONTANT MA -PRESTATIONS FORFAITAIRES en €HT/an
Décomposition par Site et par Prestation en €HT/an</t>
  </si>
  <si>
    <t>SAINT-NAZAIRE CENTRE EXAMEN DE SANTE (CES)</t>
  </si>
  <si>
    <t>Plot C : 1 x BARRIÈRE</t>
  </si>
  <si>
    <t>Plot D : 5 x PORTAILS BASCULANTS</t>
  </si>
  <si>
    <t>Plot D : 4 x PORTES SECTIONNELLES</t>
  </si>
  <si>
    <t xml:space="preserve">Plot E : 1x RIDEAU METALIQUE </t>
  </si>
  <si>
    <t xml:space="preserve">Plot F : 5 x RIDEAU METALIQUE </t>
  </si>
  <si>
    <t>Plot F : 2 x PORTES SECTIONNELLES</t>
  </si>
  <si>
    <t>Plot F : 7 x PORTES AUTOMATIQUES</t>
  </si>
  <si>
    <t>Plot F : 1 x PORTAIL BATTANT</t>
  </si>
  <si>
    <t>Plot F : 2 x PORTAILS ACCORDEON 3 vantaux</t>
  </si>
  <si>
    <t>Plot F : 3 x PORTIQUES DE SECURITE</t>
  </si>
  <si>
    <t>Plot E : 3 x PORTES AUTOMATIQUES</t>
  </si>
  <si>
    <t>Plot E : 1 x PORTE COULISSANTE CF 1h</t>
  </si>
  <si>
    <t xml:space="preserve">Plot D : 1 x RIDEAU METALIQUE </t>
  </si>
  <si>
    <t>5 x PORTES AUTOMATIQUES</t>
  </si>
  <si>
    <t>1 x PORTAIL BASCULANT</t>
  </si>
  <si>
    <t>6 x PORTES AUTOMATIQUES</t>
  </si>
  <si>
    <t xml:space="preserve">1 x RIDEAU METALIQUE </t>
  </si>
  <si>
    <t>2 x PORTES AUTOMATIQUES</t>
  </si>
  <si>
    <t>Technicien</t>
  </si>
  <si>
    <t>Fourniture d'un moteur STM 20</t>
  </si>
  <si>
    <t>A1 - Fourniture et installation de protections anti pince doigts (intérieure et extérieure) sur la porte 
battante (Intervention en journée en semaine)</t>
  </si>
  <si>
    <t>B1 - Fourniture et remplacement du sélecteur de commande  + installation d'un kit batteries de 
secours (Intervention en journée en semaine)</t>
  </si>
  <si>
    <t>Fourniture d'un kit batteries de secours</t>
  </si>
  <si>
    <t>Fourniture du sélecteur de commande</t>
  </si>
  <si>
    <t>C1 - Fourniture et remplacement des 2 sandows (10m chacun) en silicone (Intervention en journée en semaine)</t>
  </si>
  <si>
    <t>D1 - Fourniture et remplacement decarte de contrôle TFW600 Bolloré (Intervention en journée en semaine)</t>
  </si>
  <si>
    <t>EXEMPLE - REMPLACEMENT d'un moteur Record STM 20 (Intervention en journée en semaine)</t>
  </si>
  <si>
    <t>E1 - Fourniture et remplacement  du kit de rénovation (Intervention en journée en semaine)</t>
  </si>
  <si>
    <t>F1 - ASTREINTE Prestation d'intervention sur astreinte (Intervention en soirée en semaine)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</si>
</sst>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 #,##0.00\ [$€]_-;_-* &quot;-&quot;??\ [$€]_-;_-@_-"/>
    <numFmt numFmtId="165" formatCode="#,##0.00\ &quot;€&quot;"/>
    <numFmt numFmtId="166" formatCode="#,##0\ &quot;€&quot;"/>
    <numFmt numFmtId="167" formatCode="#,##0&quot; unité&quot;"/>
    <numFmt numFmtId="168" formatCode="#,##0&quot; €HT/h&quot;"/>
    <numFmt numFmtId="169" formatCode="#,##0&quot; h&quot;"/>
  </numFmts>
  <fonts count="44" x14ac:knownFonts="1">
    <font>
      <sz val="10"/>
      <name val="Arial"/>
    </font>
    <font>
      <sz val="10"/>
      <name val="Century Gothic"/>
      <family val="2"/>
    </font>
    <font>
      <b/>
      <sz val="10"/>
      <name val="Century Gothic"/>
      <family val="2"/>
    </font>
    <font>
      <b/>
      <sz val="11"/>
      <name val="Century Gothic"/>
      <family val="2"/>
    </font>
    <font>
      <sz val="10"/>
      <name val="Century Gothic"/>
      <family val="2"/>
    </font>
    <font>
      <i/>
      <sz val="10"/>
      <name val="Century Gothic"/>
      <family val="2"/>
    </font>
    <font>
      <i/>
      <sz val="9"/>
      <name val="Century Gothic"/>
      <family val="2"/>
    </font>
    <font>
      <b/>
      <sz val="18"/>
      <color indexed="18"/>
      <name val="Century Gothic"/>
      <family val="2"/>
    </font>
    <font>
      <b/>
      <i/>
      <sz val="14"/>
      <name val="Arial"/>
      <family val="2"/>
    </font>
    <font>
      <b/>
      <sz val="12"/>
      <name val="Century Gothic"/>
      <family val="2"/>
    </font>
    <font>
      <b/>
      <u/>
      <sz val="10"/>
      <name val="Century Gothic"/>
      <family val="2"/>
    </font>
    <font>
      <b/>
      <sz val="10"/>
      <color indexed="9"/>
      <name val="Century Gothic"/>
      <family val="2"/>
    </font>
    <font>
      <b/>
      <sz val="16"/>
      <color indexed="9"/>
      <name val="Trebuchet MS"/>
      <family val="2"/>
    </font>
    <font>
      <b/>
      <i/>
      <sz val="9"/>
      <name val="Century Gothic"/>
      <family val="2"/>
    </font>
    <font>
      <b/>
      <sz val="14"/>
      <name val="Trebuchet MS"/>
      <family val="2"/>
    </font>
    <font>
      <i/>
      <sz val="8"/>
      <name val="Century Gothic"/>
      <family val="2"/>
    </font>
    <font>
      <b/>
      <sz val="16"/>
      <color indexed="9"/>
      <name val="Trebuchet MS"/>
      <family val="2"/>
    </font>
    <font>
      <b/>
      <sz val="10"/>
      <color theme="0"/>
      <name val="Century Gothic"/>
      <family val="2"/>
    </font>
    <font>
      <b/>
      <sz val="16"/>
      <color theme="0"/>
      <name val="Trebuchet MS"/>
      <family val="2"/>
    </font>
    <font>
      <b/>
      <sz val="17"/>
      <color indexed="9"/>
      <name val="Trebuchet MS"/>
      <family val="2"/>
    </font>
    <font>
      <sz val="10"/>
      <name val="Arial"/>
      <family val="2"/>
    </font>
    <font>
      <sz val="8"/>
      <name val="Century Gothic"/>
      <family val="2"/>
    </font>
    <font>
      <b/>
      <u/>
      <sz val="16"/>
      <color indexed="9"/>
      <name val="Trebuchet MS"/>
      <family val="2"/>
    </font>
    <font>
      <b/>
      <sz val="15"/>
      <name val="Century Gothic"/>
      <family val="2"/>
    </font>
    <font>
      <sz val="15"/>
      <name val="Century Gothic"/>
      <family val="2"/>
    </font>
    <font>
      <b/>
      <sz val="14"/>
      <color theme="0"/>
      <name val="Century Gothic"/>
      <family val="2"/>
    </font>
    <font>
      <b/>
      <sz val="11"/>
      <color indexed="9"/>
      <name val="Century Gothic"/>
      <family val="2"/>
    </font>
    <font>
      <b/>
      <sz val="9"/>
      <color theme="0"/>
      <name val="Century Gothic"/>
      <family val="2"/>
    </font>
    <font>
      <b/>
      <u/>
      <sz val="9"/>
      <color indexed="9"/>
      <name val="Century Gothic"/>
      <family val="2"/>
    </font>
    <font>
      <b/>
      <sz val="8"/>
      <color indexed="18"/>
      <name val="Century Gothic"/>
      <family val="2"/>
    </font>
    <font>
      <sz val="10"/>
      <color rgb="FFFF0000"/>
      <name val="Century Gothic"/>
      <family val="2"/>
    </font>
    <font>
      <b/>
      <sz val="11"/>
      <color theme="0"/>
      <name val="Century Gothic"/>
      <family val="2"/>
    </font>
    <font>
      <b/>
      <sz val="10"/>
      <color rgb="FF002060"/>
      <name val="Century Gothic"/>
      <family val="2"/>
    </font>
    <font>
      <b/>
      <sz val="14"/>
      <name val="Century Gothic"/>
      <family val="2"/>
    </font>
    <font>
      <b/>
      <u/>
      <sz val="14"/>
      <name val="Arial"/>
      <family val="2"/>
    </font>
    <font>
      <b/>
      <u/>
      <sz val="14"/>
      <color theme="0"/>
      <name val="Century Gothic"/>
      <family val="2"/>
    </font>
    <font>
      <b/>
      <sz val="10"/>
      <color rgb="FFFF0000"/>
      <name val="Century Gothic"/>
      <family val="2"/>
    </font>
    <font>
      <b/>
      <sz val="9"/>
      <color rgb="FFFF0000"/>
      <name val="Century Gothic"/>
      <family val="2"/>
    </font>
    <font>
      <b/>
      <i/>
      <sz val="9"/>
      <color rgb="FFFF0000"/>
      <name val="Century Gothic"/>
      <family val="2"/>
    </font>
    <font>
      <b/>
      <sz val="10"/>
      <name val="Arial"/>
      <family val="2"/>
    </font>
    <font>
      <b/>
      <sz val="9"/>
      <color rgb="FFFFFFFF"/>
      <name val="Century Gothic"/>
      <family val="2"/>
    </font>
    <font>
      <b/>
      <i/>
      <sz val="9"/>
      <color rgb="FFFFFFFF"/>
      <name val="Century Gothic"/>
      <family val="2"/>
    </font>
    <font>
      <sz val="10"/>
      <name val="Arial"/>
      <family val="2"/>
    </font>
    <font>
      <b/>
      <sz val="20"/>
      <color theme="0"/>
      <name val="Century Gothic"/>
      <family val="2"/>
    </font>
  </fonts>
  <fills count="16">
    <fill>
      <patternFill patternType="none"/>
    </fill>
    <fill>
      <patternFill patternType="gray125"/>
    </fill>
    <fill>
      <patternFill patternType="solid">
        <fgColor indexed="22"/>
        <bgColor indexed="64"/>
      </patternFill>
    </fill>
    <fill>
      <patternFill patternType="lightUp"/>
    </fill>
    <fill>
      <patternFill patternType="solid">
        <fgColor indexed="26"/>
        <bgColor indexed="64"/>
      </patternFill>
    </fill>
    <fill>
      <patternFill patternType="solid">
        <fgColor indexed="9"/>
        <bgColor indexed="64"/>
      </patternFill>
    </fill>
    <fill>
      <patternFill patternType="solid">
        <fgColor rgb="FFE76B25"/>
        <bgColor indexed="64"/>
      </patternFill>
    </fill>
    <fill>
      <patternFill patternType="solid">
        <fgColor rgb="FFF4940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lightUp">
        <fgColor theme="0" tint="-0.24994659260841701"/>
        <bgColor theme="0"/>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2DCDB"/>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9"/>
      </right>
      <top style="double">
        <color indexed="64"/>
      </top>
      <bottom style="double">
        <color indexed="64"/>
      </bottom>
      <diagonal/>
    </border>
    <border>
      <left style="thin">
        <color indexed="9"/>
      </left>
      <right style="thin">
        <color indexed="9"/>
      </right>
      <top style="double">
        <color indexed="64"/>
      </top>
      <bottom style="double">
        <color indexed="64"/>
      </bottom>
      <diagonal/>
    </border>
    <border>
      <left style="thin">
        <color indexed="9"/>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double">
        <color indexed="64"/>
      </top>
      <bottom/>
      <diagonal/>
    </border>
    <border>
      <left style="thin">
        <color indexed="9"/>
      </left>
      <right style="thin">
        <color indexed="9"/>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thin">
        <color indexed="9"/>
      </right>
      <top style="double">
        <color indexed="64"/>
      </top>
      <bottom/>
      <diagonal/>
    </border>
    <border>
      <left style="thin">
        <color indexed="9"/>
      </left>
      <right style="thin">
        <color indexed="9"/>
      </right>
      <top style="double">
        <color indexed="64"/>
      </top>
      <bottom/>
      <diagonal/>
    </border>
    <border>
      <left style="thin">
        <color indexed="9"/>
      </left>
      <right/>
      <top style="double">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thin">
        <color indexed="64"/>
      </left>
      <right/>
      <top style="double">
        <color indexed="64"/>
      </top>
      <bottom style="medium">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theme="0"/>
      </left>
      <right style="thin">
        <color indexed="64"/>
      </right>
      <top style="thin">
        <color indexed="64"/>
      </top>
      <bottom style="thin">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right style="thin">
        <color theme="0"/>
      </right>
      <top style="thin">
        <color indexed="64"/>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indexed="9"/>
      </right>
      <top/>
      <bottom style="medium">
        <color indexed="64"/>
      </bottom>
      <diagonal/>
    </border>
    <border>
      <left/>
      <right style="thin">
        <color indexed="9"/>
      </right>
      <top/>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 fillId="0" borderId="0" applyFont="0" applyFill="0" applyBorder="0" applyAlignment="0" applyProtection="0"/>
    <xf numFmtId="0" fontId="8" fillId="0" borderId="0" applyFont="0"/>
    <xf numFmtId="0" fontId="20" fillId="0" borderId="0"/>
    <xf numFmtId="0" fontId="20" fillId="0" borderId="0"/>
    <xf numFmtId="43" fontId="42" fillId="0" borderId="0" applyFont="0" applyFill="0" applyBorder="0" applyAlignment="0" applyProtection="0"/>
  </cellStyleXfs>
  <cellXfs count="208">
    <xf numFmtId="0" fontId="0" fillId="0" borderId="0" xfId="0"/>
    <xf numFmtId="0" fontId="4" fillId="0" borderId="0" xfId="0" applyFont="1" applyAlignment="1" applyProtection="1">
      <alignment vertical="center"/>
    </xf>
    <xf numFmtId="0" fontId="4" fillId="0" borderId="0" xfId="0" applyFont="1" applyProtection="1"/>
    <xf numFmtId="0" fontId="4" fillId="2" borderId="0" xfId="0" applyFont="1" applyFill="1" applyProtection="1">
      <protection locked="0"/>
    </xf>
    <xf numFmtId="0" fontId="10" fillId="2" borderId="0" xfId="0" applyFont="1" applyFill="1" applyProtection="1"/>
    <xf numFmtId="4" fontId="2" fillId="0" borderId="1" xfId="0" applyNumberFormat="1" applyFont="1" applyFill="1" applyBorder="1" applyAlignment="1" applyProtection="1">
      <alignment horizontal="center" vertical="center"/>
    </xf>
    <xf numFmtId="4" fontId="2" fillId="0" borderId="2" xfId="0" applyNumberFormat="1" applyFont="1" applyFill="1" applyBorder="1" applyAlignment="1" applyProtection="1">
      <alignment horizontal="center" vertical="center"/>
    </xf>
    <xf numFmtId="4" fontId="6" fillId="3" borderId="3" xfId="0" applyNumberFormat="1" applyFont="1" applyFill="1" applyBorder="1" applyAlignment="1" applyProtection="1">
      <alignment horizontal="right" vertical="center" wrapText="1"/>
    </xf>
    <xf numFmtId="4" fontId="6" fillId="3" borderId="4" xfId="0" applyNumberFormat="1" applyFont="1" applyFill="1" applyBorder="1" applyAlignment="1" applyProtection="1">
      <alignment horizontal="right" vertical="center" wrapText="1"/>
    </xf>
    <xf numFmtId="0" fontId="5" fillId="0" borderId="3" xfId="0" applyFont="1" applyFill="1" applyBorder="1" applyAlignment="1" applyProtection="1">
      <alignment horizontal="right" vertical="center" wrapText="1"/>
    </xf>
    <xf numFmtId="0" fontId="5" fillId="0" borderId="4" xfId="0" applyFont="1" applyFill="1" applyBorder="1" applyAlignment="1" applyProtection="1">
      <alignment horizontal="right" vertical="center" wrapText="1"/>
    </xf>
    <xf numFmtId="0" fontId="7" fillId="0" borderId="5" xfId="0" applyFont="1" applyBorder="1" applyAlignment="1" applyProtection="1">
      <alignment vertical="center" wrapText="1"/>
    </xf>
    <xf numFmtId="3" fontId="2" fillId="0" borderId="6" xfId="0" applyNumberFormat="1" applyFont="1" applyBorder="1" applyAlignment="1" applyProtection="1">
      <alignment vertical="center" wrapText="1"/>
    </xf>
    <xf numFmtId="3" fontId="2" fillId="0" borderId="2" xfId="0" applyNumberFormat="1" applyFont="1" applyBorder="1" applyAlignment="1" applyProtection="1">
      <alignment vertical="center" wrapText="1"/>
    </xf>
    <xf numFmtId="3" fontId="2" fillId="0" borderId="1" xfId="0" applyNumberFormat="1" applyFont="1" applyBorder="1" applyAlignment="1" applyProtection="1">
      <alignment vertical="center" wrapText="1"/>
    </xf>
    <xf numFmtId="4" fontId="5" fillId="4" borderId="3" xfId="0" applyNumberFormat="1" applyFont="1" applyFill="1" applyBorder="1" applyAlignment="1" applyProtection="1">
      <alignment horizontal="center" vertical="center"/>
      <protection locked="0"/>
    </xf>
    <xf numFmtId="4" fontId="5" fillId="5" borderId="3" xfId="0" applyNumberFormat="1" applyFont="1" applyFill="1" applyBorder="1" applyAlignment="1" applyProtection="1">
      <alignment horizontal="center" vertical="center"/>
    </xf>
    <xf numFmtId="4" fontId="5" fillId="0" borderId="3" xfId="0" applyNumberFormat="1" applyFont="1" applyFill="1" applyBorder="1" applyAlignment="1" applyProtection="1">
      <alignment horizontal="center" vertical="center"/>
    </xf>
    <xf numFmtId="4" fontId="5" fillId="4" borderId="4" xfId="0" applyNumberFormat="1" applyFont="1" applyFill="1" applyBorder="1" applyAlignment="1" applyProtection="1">
      <alignment horizontal="center" vertical="center"/>
      <protection locked="0"/>
    </xf>
    <xf numFmtId="4" fontId="5" fillId="5" borderId="4" xfId="0" applyNumberFormat="1" applyFont="1" applyFill="1" applyBorder="1" applyAlignment="1" applyProtection="1">
      <alignment horizontal="center" vertical="center"/>
    </xf>
    <xf numFmtId="4" fontId="5" fillId="0" borderId="4" xfId="0" applyNumberFormat="1" applyFont="1" applyFill="1" applyBorder="1" applyAlignment="1" applyProtection="1">
      <alignment horizontal="center" vertical="center"/>
    </xf>
    <xf numFmtId="4" fontId="2" fillId="4" borderId="7" xfId="0" applyNumberFormat="1" applyFont="1" applyFill="1" applyBorder="1" applyAlignment="1" applyProtection="1">
      <alignment horizontal="center" vertical="center"/>
      <protection locked="0"/>
    </xf>
    <xf numFmtId="4" fontId="2" fillId="0" borderId="8" xfId="0" applyNumberFormat="1" applyFont="1" applyFill="1" applyBorder="1" applyAlignment="1" applyProtection="1">
      <alignment horizontal="center" vertical="center"/>
    </xf>
    <xf numFmtId="4" fontId="13" fillId="3" borderId="1" xfId="0" applyNumberFormat="1" applyFont="1" applyFill="1" applyBorder="1" applyAlignment="1" applyProtection="1">
      <alignment horizontal="right" vertical="center" wrapText="1"/>
    </xf>
    <xf numFmtId="4" fontId="2" fillId="4" borderId="2" xfId="0" applyNumberFormat="1" applyFont="1" applyFill="1" applyBorder="1" applyAlignment="1" applyProtection="1">
      <alignment horizontal="center" vertical="center"/>
      <protection locked="0"/>
    </xf>
    <xf numFmtId="4" fontId="13" fillId="3" borderId="2" xfId="0" applyNumberFormat="1" applyFont="1" applyFill="1" applyBorder="1" applyAlignment="1" applyProtection="1">
      <alignment horizontal="right" vertical="center" wrapText="1"/>
    </xf>
    <xf numFmtId="4" fontId="2" fillId="5" borderId="2" xfId="0" applyNumberFormat="1" applyFont="1" applyFill="1" applyBorder="1" applyAlignment="1" applyProtection="1">
      <alignment horizontal="center" vertical="center"/>
    </xf>
    <xf numFmtId="4" fontId="2" fillId="5" borderId="1" xfId="0" applyNumberFormat="1" applyFont="1" applyFill="1" applyBorder="1" applyAlignment="1" applyProtection="1">
      <alignment horizontal="center" vertical="center"/>
    </xf>
    <xf numFmtId="0" fontId="1" fillId="0" borderId="0" xfId="0" applyFont="1" applyProtection="1"/>
    <xf numFmtId="4" fontId="2" fillId="4" borderId="1" xfId="0" applyNumberFormat="1" applyFont="1" applyFill="1" applyBorder="1" applyAlignment="1" applyProtection="1">
      <alignment horizontal="center" vertical="center"/>
      <protection locked="0"/>
    </xf>
    <xf numFmtId="0" fontId="4" fillId="2" borderId="0" xfId="0" applyFont="1" applyFill="1" applyProtection="1"/>
    <xf numFmtId="3" fontId="11" fillId="6" borderId="9" xfId="0" applyNumberFormat="1" applyFont="1" applyFill="1" applyBorder="1" applyAlignment="1" applyProtection="1">
      <alignment horizontal="center" vertical="center"/>
    </xf>
    <xf numFmtId="4" fontId="11" fillId="6" borderId="10" xfId="0" applyNumberFormat="1" applyFont="1" applyFill="1" applyBorder="1" applyAlignment="1" applyProtection="1">
      <alignment horizontal="center" vertical="center"/>
    </xf>
    <xf numFmtId="4" fontId="11" fillId="6" borderId="11" xfId="0" applyNumberFormat="1" applyFont="1" applyFill="1" applyBorder="1" applyAlignment="1" applyProtection="1">
      <alignment horizontal="center" vertical="center"/>
    </xf>
    <xf numFmtId="3" fontId="2" fillId="7" borderId="12" xfId="0" applyNumberFormat="1" applyFont="1" applyFill="1" applyBorder="1" applyAlignment="1" applyProtection="1">
      <alignment horizontal="center" vertical="center" wrapText="1"/>
    </xf>
    <xf numFmtId="3" fontId="2" fillId="7" borderId="13" xfId="0" applyNumberFormat="1" applyFont="1" applyFill="1" applyBorder="1" applyAlignment="1" applyProtection="1">
      <alignment horizontal="center" vertical="center"/>
    </xf>
    <xf numFmtId="3" fontId="2" fillId="8" borderId="14" xfId="0" applyNumberFormat="1" applyFont="1" applyFill="1" applyBorder="1" applyAlignment="1" applyProtection="1">
      <alignment horizontal="center" vertical="center" wrapText="1"/>
    </xf>
    <xf numFmtId="3" fontId="2" fillId="8" borderId="3" xfId="0" applyNumberFormat="1" applyFont="1" applyFill="1" applyBorder="1" applyAlignment="1" applyProtection="1">
      <alignment horizontal="center" vertical="center" wrapText="1"/>
    </xf>
    <xf numFmtId="3" fontId="1" fillId="0" borderId="0" xfId="0" applyNumberFormat="1" applyFont="1" applyBorder="1" applyAlignment="1" applyProtection="1">
      <alignment vertical="center"/>
    </xf>
    <xf numFmtId="3" fontId="2" fillId="0" borderId="17" xfId="0" applyNumberFormat="1" applyFont="1" applyBorder="1" applyAlignment="1" applyProtection="1">
      <alignment vertical="center" wrapText="1"/>
    </xf>
    <xf numFmtId="3" fontId="2" fillId="8" borderId="5" xfId="0" applyNumberFormat="1" applyFont="1" applyFill="1" applyBorder="1" applyAlignment="1" applyProtection="1">
      <alignment horizontal="center" vertical="center" wrapText="1"/>
    </xf>
    <xf numFmtId="3" fontId="2" fillId="8" borderId="18" xfId="0" applyNumberFormat="1" applyFont="1" applyFill="1" applyBorder="1" applyAlignment="1" applyProtection="1">
      <alignment horizontal="center" vertical="center" wrapText="1"/>
    </xf>
    <xf numFmtId="4" fontId="2" fillId="11" borderId="19" xfId="0" applyNumberFormat="1" applyFont="1" applyFill="1" applyBorder="1" applyAlignment="1" applyProtection="1">
      <alignment horizontal="center" vertical="center"/>
    </xf>
    <xf numFmtId="4" fontId="2" fillId="9" borderId="17" xfId="0" applyNumberFormat="1" applyFont="1" applyFill="1" applyBorder="1" applyAlignment="1" applyProtection="1">
      <alignment horizontal="center" vertical="center"/>
      <protection locked="0"/>
    </xf>
    <xf numFmtId="4" fontId="2" fillId="10" borderId="16" xfId="0" applyNumberFormat="1" applyFont="1" applyFill="1" applyBorder="1" applyAlignment="1" applyProtection="1">
      <alignment vertical="center"/>
    </xf>
    <xf numFmtId="4" fontId="2" fillId="10" borderId="21" xfId="0" applyNumberFormat="1" applyFont="1" applyFill="1" applyBorder="1" applyAlignment="1" applyProtection="1">
      <alignment vertical="center"/>
    </xf>
    <xf numFmtId="4" fontId="17" fillId="12" borderId="15" xfId="0" applyNumberFormat="1" applyFont="1" applyFill="1" applyBorder="1" applyAlignment="1" applyProtection="1">
      <alignment horizontal="center" vertical="center"/>
    </xf>
    <xf numFmtId="3" fontId="2" fillId="0" borderId="33" xfId="0" applyNumberFormat="1" applyFont="1" applyBorder="1" applyAlignment="1" applyProtection="1">
      <alignment vertical="center" wrapText="1"/>
    </xf>
    <xf numFmtId="4" fontId="2" fillId="10" borderId="32" xfId="0" applyNumberFormat="1" applyFont="1" applyFill="1" applyBorder="1" applyAlignment="1" applyProtection="1">
      <alignment horizontal="center" vertical="center"/>
    </xf>
    <xf numFmtId="4" fontId="2" fillId="11" borderId="35" xfId="0" applyNumberFormat="1" applyFont="1" applyFill="1" applyBorder="1" applyAlignment="1" applyProtection="1">
      <alignment horizontal="center" vertical="center"/>
    </xf>
    <xf numFmtId="4" fontId="2" fillId="9" borderId="33" xfId="0" applyNumberFormat="1" applyFont="1" applyFill="1" applyBorder="1" applyAlignment="1" applyProtection="1">
      <alignment horizontal="center" vertical="center"/>
      <protection locked="0"/>
    </xf>
    <xf numFmtId="4" fontId="2" fillId="9" borderId="34" xfId="0" applyNumberFormat="1" applyFont="1" applyFill="1" applyBorder="1" applyAlignment="1" applyProtection="1">
      <alignment horizontal="center" vertical="center" wrapText="1"/>
      <protection locked="0"/>
    </xf>
    <xf numFmtId="3" fontId="17" fillId="12" borderId="24" xfId="0" applyNumberFormat="1" applyFont="1" applyFill="1" applyBorder="1" applyAlignment="1" applyProtection="1">
      <alignment horizontal="center" vertical="center"/>
    </xf>
    <xf numFmtId="3" fontId="2" fillId="0" borderId="40" xfId="0" applyNumberFormat="1" applyFont="1" applyBorder="1" applyAlignment="1" applyProtection="1">
      <alignment vertical="center" wrapText="1"/>
    </xf>
    <xf numFmtId="4" fontId="2" fillId="10" borderId="33" xfId="0" applyNumberFormat="1" applyFont="1" applyFill="1" applyBorder="1" applyAlignment="1" applyProtection="1">
      <alignment horizontal="center" vertical="center"/>
    </xf>
    <xf numFmtId="4" fontId="2" fillId="10" borderId="6" xfId="0" applyNumberFormat="1" applyFont="1" applyFill="1" applyBorder="1" applyAlignment="1" applyProtection="1">
      <alignment horizontal="center" vertical="center"/>
    </xf>
    <xf numFmtId="4" fontId="2" fillId="9" borderId="6" xfId="0" applyNumberFormat="1" applyFont="1" applyFill="1" applyBorder="1" applyAlignment="1" applyProtection="1">
      <alignment horizontal="center" vertical="center"/>
      <protection locked="0"/>
    </xf>
    <xf numFmtId="4" fontId="2" fillId="9" borderId="41" xfId="0" applyNumberFormat="1" applyFont="1" applyFill="1" applyBorder="1" applyAlignment="1" applyProtection="1">
      <alignment horizontal="center" vertical="center" wrapText="1"/>
      <protection locked="0"/>
    </xf>
    <xf numFmtId="4" fontId="2" fillId="11" borderId="42" xfId="0" applyNumberFormat="1" applyFont="1" applyFill="1" applyBorder="1" applyAlignment="1" applyProtection="1">
      <alignment horizontal="center" vertical="center"/>
    </xf>
    <xf numFmtId="4" fontId="2" fillId="10" borderId="40" xfId="0" applyNumberFormat="1" applyFont="1" applyFill="1" applyBorder="1" applyAlignment="1" applyProtection="1">
      <alignment horizontal="center" vertical="center"/>
    </xf>
    <xf numFmtId="4" fontId="2" fillId="9" borderId="40" xfId="0" applyNumberFormat="1" applyFont="1" applyFill="1" applyBorder="1" applyAlignment="1" applyProtection="1">
      <alignment horizontal="center" vertical="center"/>
      <protection locked="0"/>
    </xf>
    <xf numFmtId="4" fontId="2" fillId="9" borderId="43" xfId="0" applyNumberFormat="1" applyFont="1" applyFill="1" applyBorder="1" applyAlignment="1" applyProtection="1">
      <alignment horizontal="center" vertical="center" wrapText="1"/>
      <protection locked="0"/>
    </xf>
    <xf numFmtId="4" fontId="2" fillId="11" borderId="44" xfId="0" applyNumberFormat="1" applyFont="1" applyFill="1" applyBorder="1" applyAlignment="1" applyProtection="1">
      <alignment horizontal="center" vertical="center"/>
    </xf>
    <xf numFmtId="3" fontId="2" fillId="8" borderId="37" xfId="0" applyNumberFormat="1" applyFont="1" applyFill="1" applyBorder="1" applyAlignment="1" applyProtection="1">
      <alignment horizontal="center" vertical="center" wrapText="1"/>
    </xf>
    <xf numFmtId="0" fontId="21" fillId="0" borderId="0" xfId="3" applyFont="1" applyProtection="1"/>
    <xf numFmtId="2" fontId="21" fillId="0" borderId="0" xfId="3" applyNumberFormat="1" applyFont="1" applyAlignment="1" applyProtection="1">
      <alignment horizontal="center" vertical="center"/>
    </xf>
    <xf numFmtId="0" fontId="1" fillId="0" borderId="0" xfId="3" applyFont="1" applyAlignment="1" applyProtection="1">
      <alignment horizontal="center" vertical="center"/>
    </xf>
    <xf numFmtId="0" fontId="1" fillId="0" borderId="0" xfId="3" applyFont="1" applyProtection="1"/>
    <xf numFmtId="2" fontId="1" fillId="0" borderId="0" xfId="3" applyNumberFormat="1" applyFont="1" applyAlignment="1" applyProtection="1">
      <alignment horizontal="center" vertical="center"/>
    </xf>
    <xf numFmtId="0" fontId="1" fillId="0" borderId="0" xfId="3" applyFont="1" applyAlignment="1" applyProtection="1">
      <alignment vertical="center"/>
    </xf>
    <xf numFmtId="0" fontId="24" fillId="0" borderId="0" xfId="3" applyFont="1" applyProtection="1"/>
    <xf numFmtId="2" fontId="27" fillId="12" borderId="2" xfId="3" applyNumberFormat="1" applyFont="1" applyFill="1" applyBorder="1" applyAlignment="1" applyProtection="1">
      <alignment horizontal="center" vertical="center" wrapText="1"/>
    </xf>
    <xf numFmtId="0" fontId="1" fillId="0" borderId="3" xfId="3" applyFont="1" applyBorder="1" applyAlignment="1" applyProtection="1">
      <alignment horizontal="center" vertical="center"/>
    </xf>
    <xf numFmtId="0" fontId="27" fillId="12" borderId="2" xfId="3" applyFont="1" applyFill="1" applyBorder="1" applyAlignment="1" applyProtection="1">
      <alignment horizontal="center" vertical="center" wrapText="1"/>
    </xf>
    <xf numFmtId="0" fontId="1" fillId="0" borderId="45" xfId="3" applyFont="1" applyBorder="1" applyAlignment="1" applyProtection="1">
      <alignment horizontal="center" vertical="center"/>
    </xf>
    <xf numFmtId="2" fontId="1" fillId="0" borderId="45" xfId="3" applyNumberFormat="1" applyFont="1" applyBorder="1" applyAlignment="1" applyProtection="1">
      <alignment horizontal="center" vertical="center"/>
    </xf>
    <xf numFmtId="0" fontId="21" fillId="8" borderId="1" xfId="3" applyFont="1" applyFill="1" applyBorder="1" applyAlignment="1" applyProtection="1">
      <alignment horizontal="center" vertical="center" wrapText="1"/>
    </xf>
    <xf numFmtId="2" fontId="21" fillId="8" borderId="1" xfId="3" applyNumberFormat="1" applyFont="1" applyFill="1" applyBorder="1" applyAlignment="1" applyProtection="1">
      <alignment horizontal="center" vertical="center" wrapText="1"/>
    </xf>
    <xf numFmtId="0" fontId="5" fillId="0" borderId="0" xfId="3" applyFont="1" applyAlignment="1" applyProtection="1">
      <alignment horizontal="center" vertical="center"/>
    </xf>
    <xf numFmtId="0" fontId="5" fillId="0" borderId="0" xfId="3" applyFont="1" applyProtection="1"/>
    <xf numFmtId="2" fontId="5" fillId="0" borderId="0" xfId="3" applyNumberFormat="1" applyFont="1" applyAlignment="1" applyProtection="1">
      <alignment horizontal="center" vertical="center"/>
    </xf>
    <xf numFmtId="0" fontId="21" fillId="0" borderId="25" xfId="3" applyFont="1" applyBorder="1" applyAlignment="1" applyProtection="1">
      <alignment horizontal="right" vertical="center" wrapText="1"/>
    </xf>
    <xf numFmtId="2" fontId="29" fillId="0" borderId="25" xfId="3" applyNumberFormat="1" applyFont="1" applyBorder="1" applyAlignment="1" applyProtection="1">
      <alignment horizontal="center" vertical="center"/>
    </xf>
    <xf numFmtId="2" fontId="29" fillId="9" borderId="49" xfId="3" applyNumberFormat="1" applyFont="1" applyFill="1" applyBorder="1" applyAlignment="1" applyProtection="1">
      <alignment horizontal="center" vertical="center"/>
      <protection locked="0"/>
    </xf>
    <xf numFmtId="2" fontId="29" fillId="9" borderId="1" xfId="3" applyNumberFormat="1" applyFont="1" applyFill="1" applyBorder="1" applyAlignment="1" applyProtection="1">
      <alignment horizontal="center" vertical="center"/>
      <protection locked="0"/>
    </xf>
    <xf numFmtId="2" fontId="29" fillId="0" borderId="1" xfId="3" applyNumberFormat="1" applyFont="1" applyBorder="1" applyAlignment="1" applyProtection="1">
      <alignment horizontal="center" vertical="center"/>
    </xf>
    <xf numFmtId="2" fontId="29" fillId="9" borderId="50" xfId="3" applyNumberFormat="1" applyFont="1" applyFill="1" applyBorder="1" applyAlignment="1" applyProtection="1">
      <alignment horizontal="center" vertical="center"/>
      <protection locked="0"/>
    </xf>
    <xf numFmtId="2" fontId="29" fillId="9" borderId="51" xfId="3" applyNumberFormat="1" applyFont="1" applyFill="1" applyBorder="1" applyAlignment="1" applyProtection="1">
      <alignment horizontal="center" vertical="center"/>
      <protection locked="0"/>
    </xf>
    <xf numFmtId="0" fontId="21" fillId="0" borderId="20" xfId="3" applyFont="1" applyFill="1" applyBorder="1" applyAlignment="1" applyProtection="1">
      <alignment horizontal="right" vertical="center" wrapText="1" indent="1"/>
    </xf>
    <xf numFmtId="2" fontId="29" fillId="9" borderId="52" xfId="3" applyNumberFormat="1" applyFont="1" applyFill="1" applyBorder="1" applyAlignment="1" applyProtection="1">
      <alignment horizontal="center" vertical="center"/>
      <protection locked="0"/>
    </xf>
    <xf numFmtId="2" fontId="29" fillId="0" borderId="38" xfId="3" applyNumberFormat="1" applyFont="1" applyBorder="1" applyAlignment="1" applyProtection="1">
      <alignment horizontal="center" vertical="center"/>
    </xf>
    <xf numFmtId="0" fontId="21" fillId="0" borderId="0" xfId="3" applyFont="1" applyAlignment="1" applyProtection="1">
      <alignment vertical="center"/>
    </xf>
    <xf numFmtId="0" fontId="31" fillId="12" borderId="20" xfId="3" applyFont="1" applyFill="1" applyBorder="1" applyAlignment="1" applyProtection="1">
      <alignment horizontal="center" vertical="center" wrapText="1"/>
    </xf>
    <xf numFmtId="0" fontId="31" fillId="12" borderId="53" xfId="3" applyFont="1" applyFill="1" applyBorder="1" applyAlignment="1" applyProtection="1">
      <alignment horizontal="center" vertical="center" wrapText="1"/>
    </xf>
    <xf numFmtId="0" fontId="1" fillId="8" borderId="22" xfId="3" applyFont="1" applyFill="1" applyBorder="1" applyAlignment="1" applyProtection="1">
      <alignment horizontal="left" vertical="center" wrapText="1" indent="1"/>
    </xf>
    <xf numFmtId="2" fontId="32" fillId="9" borderId="2" xfId="3" applyNumberFormat="1" applyFont="1" applyFill="1" applyBorder="1" applyAlignment="1" applyProtection="1">
      <alignment horizontal="center" vertical="center" wrapText="1"/>
      <protection locked="0"/>
    </xf>
    <xf numFmtId="1" fontId="33" fillId="13" borderId="55" xfId="4" applyNumberFormat="1" applyFont="1" applyFill="1" applyBorder="1" applyAlignment="1" applyProtection="1">
      <alignment horizontal="center" vertical="center" wrapText="1"/>
    </xf>
    <xf numFmtId="0" fontId="20" fillId="0" borderId="0" xfId="3" applyProtection="1">
      <protection locked="0"/>
    </xf>
    <xf numFmtId="0" fontId="20" fillId="0" borderId="0" xfId="3" applyFont="1" applyProtection="1">
      <protection locked="0"/>
    </xf>
    <xf numFmtId="0" fontId="34" fillId="0" borderId="0" xfId="3" applyFont="1" applyAlignment="1" applyProtection="1">
      <protection locked="0"/>
    </xf>
    <xf numFmtId="0" fontId="1" fillId="0" borderId="0" xfId="3" applyFont="1" applyBorder="1" applyAlignment="1" applyProtection="1">
      <alignment vertical="center" wrapText="1"/>
    </xf>
    <xf numFmtId="0" fontId="20" fillId="0" borderId="0" xfId="3" applyBorder="1" applyAlignment="1" applyProtection="1">
      <alignment wrapText="1"/>
      <protection locked="0"/>
    </xf>
    <xf numFmtId="0" fontId="20" fillId="0" borderId="0" xfId="3" applyBorder="1" applyProtection="1">
      <protection locked="0"/>
    </xf>
    <xf numFmtId="0" fontId="37" fillId="14" borderId="61" xfId="3" applyFont="1" applyFill="1" applyBorder="1" applyAlignment="1" applyProtection="1">
      <alignment horizontal="center" vertical="center" wrapText="1"/>
    </xf>
    <xf numFmtId="0" fontId="37" fillId="14" borderId="62" xfId="3" applyFont="1" applyFill="1" applyBorder="1" applyAlignment="1" applyProtection="1">
      <alignment horizontal="center" vertical="center" wrapText="1"/>
    </xf>
    <xf numFmtId="0" fontId="37" fillId="14" borderId="63" xfId="3" applyFont="1" applyFill="1" applyBorder="1" applyAlignment="1" applyProtection="1">
      <alignment horizontal="center" vertical="center" wrapText="1"/>
    </xf>
    <xf numFmtId="0" fontId="39" fillId="0" borderId="0" xfId="3" applyFont="1" applyAlignment="1" applyProtection="1">
      <alignment horizontal="center"/>
      <protection locked="0"/>
    </xf>
    <xf numFmtId="0" fontId="1" fillId="11" borderId="1" xfId="3" applyFont="1" applyFill="1" applyBorder="1" applyAlignment="1" applyProtection="1">
      <alignment horizontal="left" vertical="center" wrapText="1" indent="1"/>
    </xf>
    <xf numFmtId="166" fontId="1" fillId="3" borderId="1" xfId="3" applyNumberFormat="1" applyFont="1" applyFill="1" applyBorder="1" applyAlignment="1" applyProtection="1">
      <alignment horizontal="center" vertical="center" wrapText="1"/>
    </xf>
    <xf numFmtId="167" fontId="1" fillId="0" borderId="1" xfId="3" applyNumberFormat="1" applyFont="1" applyBorder="1" applyAlignment="1" applyProtection="1">
      <alignment horizontal="center" vertical="center" wrapText="1"/>
    </xf>
    <xf numFmtId="166" fontId="1" fillId="0" borderId="1" xfId="3" applyNumberFormat="1" applyFont="1" applyBorder="1" applyAlignment="1" applyProtection="1">
      <alignment horizontal="center" vertical="center" wrapText="1"/>
    </xf>
    <xf numFmtId="9" fontId="32" fillId="15" borderId="1" xfId="3" applyNumberFormat="1" applyFont="1" applyFill="1" applyBorder="1" applyAlignment="1" applyProtection="1">
      <alignment horizontal="center" vertical="center" wrapText="1"/>
      <protection locked="0"/>
    </xf>
    <xf numFmtId="165" fontId="2" fillId="0" borderId="1" xfId="3" applyNumberFormat="1" applyFont="1" applyBorder="1" applyAlignment="1" applyProtection="1">
      <alignment horizontal="center" vertical="center" wrapText="1"/>
    </xf>
    <xf numFmtId="168" fontId="32" fillId="15" borderId="1" xfId="3" applyNumberFormat="1" applyFont="1" applyFill="1" applyBorder="1" applyAlignment="1" applyProtection="1">
      <alignment horizontal="center" vertical="center" wrapText="1"/>
      <protection locked="0"/>
    </xf>
    <xf numFmtId="169" fontId="1" fillId="0" borderId="1" xfId="3" applyNumberFormat="1" applyFont="1" applyBorder="1" applyAlignment="1" applyProtection="1">
      <alignment horizontal="center" vertical="center" wrapText="1"/>
    </xf>
    <xf numFmtId="165" fontId="36" fillId="14" borderId="53" xfId="3" applyNumberFormat="1" applyFont="1" applyFill="1" applyBorder="1" applyAlignment="1" applyProtection="1">
      <alignment horizontal="center" vertical="center" wrapText="1"/>
    </xf>
    <xf numFmtId="0" fontId="39" fillId="0" borderId="0" xfId="3" applyFont="1" applyProtection="1">
      <protection locked="0"/>
    </xf>
    <xf numFmtId="0" fontId="40" fillId="12" borderId="61" xfId="3" applyFont="1" applyFill="1" applyBorder="1" applyAlignment="1" applyProtection="1">
      <alignment horizontal="center" vertical="center" wrapText="1"/>
    </xf>
    <xf numFmtId="0" fontId="40" fillId="12" borderId="62" xfId="3" applyFont="1" applyFill="1" applyBorder="1" applyAlignment="1" applyProtection="1">
      <alignment horizontal="center" vertical="center" wrapText="1"/>
    </xf>
    <xf numFmtId="0" fontId="40" fillId="12" borderId="63" xfId="3" applyFont="1" applyFill="1" applyBorder="1" applyAlignment="1" applyProtection="1">
      <alignment horizontal="center" vertical="center" wrapText="1"/>
    </xf>
    <xf numFmtId="165" fontId="17" fillId="12" borderId="53" xfId="3" applyNumberFormat="1" applyFont="1" applyFill="1" applyBorder="1" applyAlignment="1" applyProtection="1">
      <alignment horizontal="center" vertical="center" wrapText="1"/>
    </xf>
    <xf numFmtId="0" fontId="20" fillId="0" borderId="58" xfId="3" applyBorder="1" applyAlignment="1" applyProtection="1">
      <alignment wrapText="1"/>
      <protection locked="0"/>
    </xf>
    <xf numFmtId="0" fontId="20" fillId="0" borderId="59" xfId="3" applyBorder="1" applyAlignment="1" applyProtection="1">
      <alignment wrapText="1"/>
      <protection locked="0"/>
    </xf>
    <xf numFmtId="0" fontId="20" fillId="0" borderId="60" xfId="3" applyBorder="1" applyAlignment="1" applyProtection="1">
      <alignment wrapText="1"/>
      <protection locked="0"/>
    </xf>
    <xf numFmtId="0" fontId="17" fillId="12" borderId="0" xfId="3" applyFont="1" applyFill="1" applyBorder="1" applyAlignment="1" applyProtection="1">
      <alignment horizontal="center" vertical="center" wrapText="1"/>
    </xf>
    <xf numFmtId="0" fontId="1" fillId="11" borderId="1" xfId="0" applyFont="1" applyFill="1" applyBorder="1" applyAlignment="1" applyProtection="1">
      <alignment horizontal="left" vertical="center" wrapText="1" indent="1"/>
    </xf>
    <xf numFmtId="4" fontId="17" fillId="12" borderId="0" xfId="0" applyNumberFormat="1" applyFont="1" applyFill="1" applyBorder="1" applyAlignment="1" applyProtection="1">
      <alignment horizontal="center" vertical="center"/>
    </xf>
    <xf numFmtId="3" fontId="17" fillId="12" borderId="69" xfId="0" applyNumberFormat="1" applyFont="1" applyFill="1" applyBorder="1" applyAlignment="1" applyProtection="1">
      <alignment horizontal="center" vertical="center"/>
    </xf>
    <xf numFmtId="43" fontId="2" fillId="8" borderId="71" xfId="5" applyFont="1" applyFill="1" applyBorder="1" applyAlignment="1" applyProtection="1">
      <alignment horizontal="center" vertical="center" wrapText="1"/>
    </xf>
    <xf numFmtId="0" fontId="21" fillId="0" borderId="20" xfId="3" applyFont="1" applyFill="1" applyBorder="1" applyAlignment="1" applyProtection="1">
      <alignment horizontal="right" vertical="center" wrapText="1" indent="1"/>
    </xf>
    <xf numFmtId="3" fontId="43" fillId="12" borderId="5" xfId="0" applyNumberFormat="1" applyFont="1" applyFill="1" applyBorder="1" applyAlignment="1" applyProtection="1">
      <alignment horizontal="right" vertical="center"/>
    </xf>
    <xf numFmtId="3" fontId="43" fillId="12" borderId="0" xfId="0" applyNumberFormat="1" applyFont="1" applyFill="1" applyBorder="1" applyAlignment="1" applyProtection="1">
      <alignment horizontal="right" vertical="center"/>
    </xf>
    <xf numFmtId="3" fontId="43" fillId="12" borderId="70" xfId="0" applyNumberFormat="1" applyFont="1" applyFill="1" applyBorder="1" applyAlignment="1" applyProtection="1">
      <alignment horizontal="right" vertical="center"/>
    </xf>
    <xf numFmtId="3" fontId="2" fillId="0" borderId="36" xfId="0" applyNumberFormat="1" applyFont="1" applyBorder="1" applyAlignment="1" applyProtection="1">
      <alignment horizontal="left" vertical="center" wrapText="1"/>
    </xf>
    <xf numFmtId="3" fontId="2" fillId="0" borderId="3" xfId="0" applyNumberFormat="1" applyFont="1" applyBorder="1" applyAlignment="1" applyProtection="1">
      <alignment horizontal="left" vertical="center" wrapText="1"/>
    </xf>
    <xf numFmtId="3" fontId="2" fillId="0" borderId="39" xfId="0" applyNumberFormat="1" applyFont="1" applyBorder="1" applyAlignment="1" applyProtection="1">
      <alignment horizontal="left" vertical="center" wrapText="1"/>
    </xf>
    <xf numFmtId="11" fontId="19" fillId="12" borderId="5" xfId="0" applyNumberFormat="1" applyFont="1" applyFill="1" applyBorder="1" applyAlignment="1" applyProtection="1">
      <alignment horizontal="center" vertical="center" wrapText="1"/>
    </xf>
    <xf numFmtId="11" fontId="19" fillId="12" borderId="0" xfId="0" applyNumberFormat="1" applyFont="1" applyFill="1" applyBorder="1" applyAlignment="1" applyProtection="1">
      <alignment horizontal="center" vertical="center" wrapText="1"/>
    </xf>
    <xf numFmtId="11" fontId="22" fillId="12" borderId="20" xfId="3" applyNumberFormat="1" applyFont="1" applyFill="1" applyBorder="1" applyAlignment="1" applyProtection="1">
      <alignment horizontal="center" vertical="center" wrapText="1"/>
    </xf>
    <xf numFmtId="11" fontId="18" fillId="12" borderId="25" xfId="3" applyNumberFormat="1" applyFont="1" applyFill="1" applyBorder="1" applyAlignment="1" applyProtection="1">
      <alignment horizontal="center" vertical="center" wrapText="1"/>
    </xf>
    <xf numFmtId="11" fontId="18" fillId="12" borderId="26" xfId="3" applyNumberFormat="1" applyFont="1" applyFill="1" applyBorder="1" applyAlignment="1" applyProtection="1">
      <alignment horizontal="center" vertical="center" wrapText="1"/>
    </xf>
    <xf numFmtId="0" fontId="23" fillId="0" borderId="0" xfId="3" applyFont="1" applyBorder="1" applyAlignment="1" applyProtection="1">
      <alignment horizontal="center" vertical="center" wrapText="1"/>
    </xf>
    <xf numFmtId="0" fontId="25" fillId="12" borderId="5" xfId="3" applyFont="1" applyFill="1" applyBorder="1" applyAlignment="1" applyProtection="1">
      <alignment horizontal="center" vertical="center" wrapText="1"/>
    </xf>
    <xf numFmtId="0" fontId="25" fillId="12" borderId="0" xfId="3" applyFont="1" applyFill="1" applyBorder="1" applyAlignment="1" applyProtection="1">
      <alignment horizontal="center" vertical="center" wrapText="1"/>
    </xf>
    <xf numFmtId="165" fontId="6" fillId="11" borderId="0" xfId="3" applyNumberFormat="1" applyFont="1" applyFill="1" applyBorder="1" applyAlignment="1" applyProtection="1">
      <alignment horizontal="left" vertical="center" wrapText="1" indent="1"/>
    </xf>
    <xf numFmtId="0" fontId="26" fillId="12" borderId="22" xfId="3" applyFont="1" applyFill="1" applyBorder="1" applyAlignment="1" applyProtection="1">
      <alignment horizontal="center" vertical="center" wrapText="1"/>
    </xf>
    <xf numFmtId="0" fontId="26" fillId="12" borderId="23" xfId="3" applyFont="1" applyFill="1" applyBorder="1" applyAlignment="1" applyProtection="1">
      <alignment horizontal="center" vertical="center" wrapText="1"/>
    </xf>
    <xf numFmtId="0" fontId="26" fillId="12" borderId="5" xfId="3" applyFont="1" applyFill="1" applyBorder="1" applyAlignment="1" applyProtection="1">
      <alignment horizontal="center" vertical="center" wrapText="1"/>
    </xf>
    <xf numFmtId="0" fontId="26" fillId="12" borderId="45" xfId="3" applyFont="1" applyFill="1" applyBorder="1" applyAlignment="1" applyProtection="1">
      <alignment horizontal="center" vertical="center" wrapText="1"/>
    </xf>
    <xf numFmtId="0" fontId="26" fillId="12" borderId="46" xfId="3" applyFont="1" applyFill="1" applyBorder="1" applyAlignment="1" applyProtection="1">
      <alignment horizontal="center" vertical="center" wrapText="1"/>
    </xf>
    <xf numFmtId="0" fontId="26" fillId="12" borderId="47" xfId="3" applyFont="1" applyFill="1" applyBorder="1" applyAlignment="1" applyProtection="1">
      <alignment horizontal="center" vertical="center" wrapText="1"/>
    </xf>
    <xf numFmtId="0" fontId="27" fillId="12" borderId="2" xfId="3" applyFont="1" applyFill="1" applyBorder="1" applyAlignment="1" applyProtection="1">
      <alignment horizontal="center" vertical="center" wrapText="1"/>
    </xf>
    <xf numFmtId="2" fontId="27" fillId="12" borderId="2" xfId="3" applyNumberFormat="1" applyFont="1" applyFill="1" applyBorder="1" applyAlignment="1" applyProtection="1">
      <alignment horizontal="center" vertical="center" wrapText="1"/>
    </xf>
    <xf numFmtId="2" fontId="15" fillId="8" borderId="2" xfId="3" applyNumberFormat="1" applyFont="1" applyFill="1" applyBorder="1" applyAlignment="1" applyProtection="1">
      <alignment horizontal="center" vertical="center" wrapText="1"/>
    </xf>
    <xf numFmtId="2" fontId="15" fillId="8" borderId="4" xfId="3" applyNumberFormat="1" applyFont="1" applyFill="1" applyBorder="1" applyAlignment="1" applyProtection="1">
      <alignment horizontal="center" vertical="center" wrapText="1"/>
    </xf>
    <xf numFmtId="0" fontId="21" fillId="8" borderId="2" xfId="3" applyFont="1" applyFill="1" applyBorder="1" applyAlignment="1" applyProtection="1">
      <alignment horizontal="center" vertical="center" wrapText="1"/>
    </xf>
    <xf numFmtId="0" fontId="21" fillId="8" borderId="4" xfId="3" applyFont="1" applyFill="1" applyBorder="1" applyAlignment="1" applyProtection="1">
      <alignment horizontal="center" vertical="center" wrapText="1"/>
    </xf>
    <xf numFmtId="0" fontId="15" fillId="8" borderId="20" xfId="3" applyFont="1" applyFill="1" applyBorder="1" applyAlignment="1" applyProtection="1">
      <alignment horizontal="center" vertical="center" wrapText="1"/>
    </xf>
    <xf numFmtId="0" fontId="15" fillId="8" borderId="26" xfId="3" applyFont="1" applyFill="1" applyBorder="1" applyAlignment="1" applyProtection="1">
      <alignment horizontal="center" vertical="center" wrapText="1"/>
    </xf>
    <xf numFmtId="2" fontId="15" fillId="8" borderId="20" xfId="3" applyNumberFormat="1" applyFont="1" applyFill="1" applyBorder="1" applyAlignment="1" applyProtection="1">
      <alignment horizontal="center" vertical="center" wrapText="1"/>
    </xf>
    <xf numFmtId="2" fontId="15" fillId="8" borderId="26" xfId="3" applyNumberFormat="1" applyFont="1" applyFill="1" applyBorder="1" applyAlignment="1" applyProtection="1">
      <alignment horizontal="center" vertical="center" wrapText="1"/>
    </xf>
    <xf numFmtId="0" fontId="30" fillId="0" borderId="0" xfId="3" applyFont="1" applyAlignment="1" applyProtection="1">
      <alignment horizontal="center" vertical="center"/>
    </xf>
    <xf numFmtId="0" fontId="21" fillId="0" borderId="20" xfId="3" applyFont="1" applyFill="1" applyBorder="1" applyAlignment="1" applyProtection="1">
      <alignment horizontal="right" vertical="center" wrapText="1" indent="1"/>
    </xf>
    <xf numFmtId="0" fontId="21" fillId="0" borderId="48" xfId="3" applyFont="1" applyFill="1" applyBorder="1" applyAlignment="1" applyProtection="1">
      <alignment horizontal="right" vertical="center" wrapText="1" indent="1"/>
    </xf>
    <xf numFmtId="0" fontId="21" fillId="0" borderId="20" xfId="3" applyFont="1" applyBorder="1" applyAlignment="1" applyProtection="1">
      <alignment horizontal="right" vertical="center" wrapText="1" indent="1"/>
    </xf>
    <xf numFmtId="0" fontId="21" fillId="0" borderId="25" xfId="3" applyFont="1" applyBorder="1" applyAlignment="1" applyProtection="1">
      <alignment horizontal="right" vertical="center" wrapText="1" indent="1"/>
    </xf>
    <xf numFmtId="0" fontId="21" fillId="0" borderId="48" xfId="3" applyFont="1" applyBorder="1" applyAlignment="1" applyProtection="1">
      <alignment horizontal="right" vertical="center" wrapText="1" indent="1"/>
    </xf>
    <xf numFmtId="0" fontId="5" fillId="0" borderId="25" xfId="3" applyFont="1" applyBorder="1" applyAlignment="1" applyProtection="1">
      <alignment horizontal="justify" vertical="center" wrapText="1"/>
    </xf>
    <xf numFmtId="0" fontId="25" fillId="12" borderId="20" xfId="3" applyFont="1" applyFill="1" applyBorder="1" applyAlignment="1" applyProtection="1">
      <alignment horizontal="center" vertical="center" wrapText="1"/>
    </xf>
    <xf numFmtId="0" fontId="25" fillId="12" borderId="26" xfId="3" applyFont="1" applyFill="1" applyBorder="1" applyAlignment="1" applyProtection="1">
      <alignment horizontal="center" vertical="center" wrapText="1"/>
    </xf>
    <xf numFmtId="0" fontId="5" fillId="0" borderId="38" xfId="3" applyFont="1" applyBorder="1" applyAlignment="1" applyProtection="1">
      <alignment horizontal="left" vertical="center" wrapText="1" indent="1"/>
    </xf>
    <xf numFmtId="0" fontId="17" fillId="12" borderId="5" xfId="3" applyFont="1" applyFill="1" applyBorder="1" applyAlignment="1" applyProtection="1">
      <alignment horizontal="center" vertical="center" wrapText="1"/>
    </xf>
    <xf numFmtId="0" fontId="17" fillId="12" borderId="0" xfId="3" applyFont="1" applyFill="1" applyBorder="1" applyAlignment="1" applyProtection="1">
      <alignment horizontal="center" vertical="center" wrapText="1"/>
    </xf>
    <xf numFmtId="0" fontId="17" fillId="12" borderId="68" xfId="3" applyFont="1" applyFill="1" applyBorder="1" applyAlignment="1" applyProtection="1">
      <alignment horizontal="center" vertical="center" wrapText="1"/>
    </xf>
    <xf numFmtId="0" fontId="17" fillId="12" borderId="58" xfId="3" applyFont="1" applyFill="1" applyBorder="1" applyAlignment="1" applyProtection="1">
      <alignment horizontal="center" vertical="center" wrapText="1"/>
    </xf>
    <xf numFmtId="0" fontId="17" fillId="12" borderId="59" xfId="3" applyFont="1" applyFill="1" applyBorder="1" applyAlignment="1" applyProtection="1">
      <alignment horizontal="center" vertical="center" wrapText="1"/>
    </xf>
    <xf numFmtId="0" fontId="17" fillId="12" borderId="60" xfId="3" applyFont="1" applyFill="1" applyBorder="1" applyAlignment="1" applyProtection="1">
      <alignment horizontal="center" vertical="center" wrapText="1"/>
    </xf>
    <xf numFmtId="0" fontId="17" fillId="12" borderId="20" xfId="3" applyFont="1" applyFill="1" applyBorder="1" applyAlignment="1" applyProtection="1">
      <alignment horizontal="center" vertical="center" wrapText="1"/>
    </xf>
    <xf numFmtId="0" fontId="17" fillId="12" borderId="25" xfId="3" applyFont="1" applyFill="1" applyBorder="1" applyAlignment="1" applyProtection="1">
      <alignment horizontal="center" vertical="center" wrapText="1"/>
    </xf>
    <xf numFmtId="0" fontId="17" fillId="12" borderId="64" xfId="3" applyFont="1" applyFill="1" applyBorder="1" applyAlignment="1" applyProtection="1">
      <alignment horizontal="center" vertical="center" wrapText="1"/>
    </xf>
    <xf numFmtId="1" fontId="33" fillId="13" borderId="54" xfId="4" applyNumberFormat="1" applyFont="1" applyFill="1" applyBorder="1" applyAlignment="1" applyProtection="1">
      <alignment horizontal="center" vertical="center" wrapText="1"/>
    </xf>
    <xf numFmtId="1" fontId="33" fillId="13" borderId="55" xfId="4" applyNumberFormat="1" applyFont="1" applyFill="1" applyBorder="1" applyAlignment="1" applyProtection="1">
      <alignment horizontal="center" vertical="center" wrapText="1"/>
    </xf>
    <xf numFmtId="1" fontId="33" fillId="13" borderId="56" xfId="4" applyNumberFormat="1" applyFont="1" applyFill="1" applyBorder="1" applyAlignment="1" applyProtection="1">
      <alignment horizontal="center" vertical="center" wrapText="1"/>
    </xf>
    <xf numFmtId="0" fontId="1" fillId="0" borderId="0" xfId="3" applyFont="1" applyBorder="1" applyAlignment="1" applyProtection="1">
      <alignment horizontal="center" vertical="center" wrapText="1"/>
    </xf>
    <xf numFmtId="1" fontId="35" fillId="12" borderId="57" xfId="4" applyNumberFormat="1" applyFont="1" applyFill="1" applyBorder="1" applyAlignment="1" applyProtection="1">
      <alignment horizontal="center" vertical="center" wrapText="1"/>
    </xf>
    <xf numFmtId="1" fontId="35" fillId="12" borderId="0" xfId="4" applyNumberFormat="1" applyFont="1" applyFill="1" applyBorder="1" applyAlignment="1" applyProtection="1">
      <alignment horizontal="center" vertical="center" wrapText="1"/>
    </xf>
    <xf numFmtId="0" fontId="36" fillId="14" borderId="58" xfId="3" applyFont="1" applyFill="1" applyBorder="1" applyAlignment="1" applyProtection="1">
      <alignment horizontal="center" vertical="center" wrapText="1"/>
    </xf>
    <xf numFmtId="0" fontId="36" fillId="14" borderId="59" xfId="3" applyFont="1" applyFill="1" applyBorder="1" applyAlignment="1" applyProtection="1">
      <alignment horizontal="center" vertical="center" wrapText="1"/>
    </xf>
    <xf numFmtId="0" fontId="36" fillId="14" borderId="60" xfId="3" applyFont="1" applyFill="1" applyBorder="1" applyAlignment="1" applyProtection="1">
      <alignment horizontal="center" vertical="center" wrapText="1"/>
    </xf>
    <xf numFmtId="0" fontId="36" fillId="14" borderId="20" xfId="3" applyFont="1" applyFill="1" applyBorder="1" applyAlignment="1" applyProtection="1">
      <alignment horizontal="center" vertical="center" wrapText="1"/>
    </xf>
    <xf numFmtId="0" fontId="36" fillId="14" borderId="25" xfId="3" applyFont="1" applyFill="1" applyBorder="1" applyAlignment="1" applyProtection="1">
      <alignment horizontal="center" vertical="center" wrapText="1"/>
    </xf>
    <xf numFmtId="0" fontId="36" fillId="14" borderId="64" xfId="3" applyFont="1" applyFill="1" applyBorder="1" applyAlignment="1" applyProtection="1">
      <alignment horizontal="center" vertical="center" wrapText="1"/>
    </xf>
    <xf numFmtId="0" fontId="17" fillId="12" borderId="65" xfId="3" applyFont="1" applyFill="1" applyBorder="1" applyAlignment="1" applyProtection="1">
      <alignment horizontal="center" vertical="center" wrapText="1"/>
    </xf>
    <xf numFmtId="0" fontId="17" fillId="12" borderId="66" xfId="3" applyFont="1" applyFill="1" applyBorder="1" applyAlignment="1" applyProtection="1">
      <alignment horizontal="center" vertical="center" wrapText="1"/>
    </xf>
    <xf numFmtId="0" fontId="17" fillId="12" borderId="67" xfId="3" applyFont="1" applyFill="1" applyBorder="1" applyAlignment="1" applyProtection="1">
      <alignment horizontal="center" vertical="center" wrapText="1"/>
    </xf>
    <xf numFmtId="11" fontId="12" fillId="6" borderId="20" xfId="0" applyNumberFormat="1" applyFont="1" applyFill="1" applyBorder="1" applyAlignment="1" applyProtection="1">
      <alignment horizontal="center" vertical="center" wrapText="1"/>
    </xf>
    <xf numFmtId="11" fontId="16" fillId="6" borderId="25" xfId="0" applyNumberFormat="1" applyFont="1" applyFill="1" applyBorder="1" applyAlignment="1" applyProtection="1">
      <alignment horizontal="center" vertical="center" wrapText="1"/>
    </xf>
    <xf numFmtId="11" fontId="16" fillId="6" borderId="26" xfId="0" applyNumberFormat="1" applyFont="1" applyFill="1" applyBorder="1" applyAlignment="1" applyProtection="1">
      <alignment horizontal="center" vertical="center" wrapText="1"/>
    </xf>
    <xf numFmtId="3" fontId="3" fillId="0" borderId="27" xfId="0" applyNumberFormat="1" applyFont="1" applyBorder="1" applyAlignment="1" applyProtection="1">
      <alignment horizontal="center" vertical="center"/>
    </xf>
    <xf numFmtId="3" fontId="9" fillId="0" borderId="28" xfId="0" applyNumberFormat="1" applyFont="1" applyBorder="1" applyAlignment="1" applyProtection="1">
      <alignment horizontal="center" vertical="center"/>
    </xf>
    <xf numFmtId="0" fontId="14" fillId="7" borderId="29" xfId="0" applyFont="1" applyFill="1" applyBorder="1" applyAlignment="1" applyProtection="1">
      <alignment horizontal="center" vertical="center" wrapText="1"/>
    </xf>
    <xf numFmtId="0" fontId="14" fillId="7" borderId="30" xfId="0" applyFont="1" applyFill="1" applyBorder="1" applyAlignment="1" applyProtection="1">
      <alignment horizontal="center" vertical="center"/>
    </xf>
    <xf numFmtId="0" fontId="14" fillId="7" borderId="31" xfId="0" applyFont="1" applyFill="1" applyBorder="1" applyAlignment="1" applyProtection="1">
      <alignment horizontal="center" vertical="center"/>
    </xf>
    <xf numFmtId="0" fontId="14" fillId="7" borderId="9" xfId="0" applyFont="1" applyFill="1" applyBorder="1" applyAlignment="1" applyProtection="1">
      <alignment horizontal="center" vertical="center"/>
    </xf>
    <xf numFmtId="0" fontId="14" fillId="7" borderId="10" xfId="0" applyFont="1" applyFill="1" applyBorder="1" applyAlignment="1" applyProtection="1">
      <alignment horizontal="center" vertical="center"/>
    </xf>
    <xf numFmtId="0" fontId="14" fillId="7" borderId="11" xfId="0" applyFont="1" applyFill="1" applyBorder="1" applyAlignment="1" applyProtection="1">
      <alignment horizontal="center" vertical="center"/>
    </xf>
    <xf numFmtId="3" fontId="2" fillId="7" borderId="27" xfId="0" applyNumberFormat="1" applyFont="1" applyFill="1" applyBorder="1" applyAlignment="1" applyProtection="1">
      <alignment horizontal="center" vertical="center"/>
    </xf>
    <xf numFmtId="3" fontId="2" fillId="7" borderId="28" xfId="0" applyNumberFormat="1" applyFont="1" applyFill="1" applyBorder="1" applyAlignment="1" applyProtection="1">
      <alignment horizontal="center" vertical="center"/>
    </xf>
  </cellXfs>
  <cellStyles count="6">
    <cellStyle name="Euro" xfId="1"/>
    <cellStyle name="Milliers" xfId="5" builtinId="3"/>
    <cellStyle name="Normal" xfId="0" builtinId="0"/>
    <cellStyle name="Normal 2" xfId="3"/>
    <cellStyle name="Normal 3 2" xfId="4"/>
    <cellStyle name="T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76200</xdr:colOff>
      <xdr:row>27</xdr:row>
      <xdr:rowOff>87860</xdr:rowOff>
    </xdr:from>
    <xdr:to>
      <xdr:col>10</xdr:col>
      <xdr:colOff>67235</xdr:colOff>
      <xdr:row>34</xdr:row>
      <xdr:rowOff>156882</xdr:rowOff>
    </xdr:to>
    <xdr:sp macro="" textlink="" fLocksText="0">
      <xdr:nvSpPr>
        <xdr:cNvPr id="2" name="Rectangle avec flèche vers le haut 1">
          <a:extLst>
            <a:ext uri="{FF2B5EF4-FFF2-40B4-BE49-F238E27FC236}">
              <a16:creationId xmlns:a16="http://schemas.microsoft.com/office/drawing/2014/main" id="{DE0D2772-A654-4792-8100-D02BAEBF5A06}"/>
            </a:ext>
          </a:extLst>
        </xdr:cNvPr>
        <xdr:cNvSpPr/>
      </xdr:nvSpPr>
      <xdr:spPr>
        <a:xfrm>
          <a:off x="76200" y="10722242"/>
          <a:ext cx="15141388" cy="1245640"/>
        </a:xfrm>
        <a:prstGeom prst="upArrowCallout">
          <a:avLst/>
        </a:prstGeom>
        <a:solidFill>
          <a:schemeClr val="bg1">
            <a:lumMod val="5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ctr"/>
          <a:r>
            <a:rPr lang="fr-FR" sz="1600" b="1">
              <a:solidFill>
                <a:schemeClr val="lt1"/>
              </a:solidFill>
              <a:latin typeface="Century Gothic" pitchFamily="34" charset="0"/>
              <a:ea typeface="+mn-ea"/>
              <a:cs typeface="+mn-cs"/>
            </a:rPr>
            <a:t>Seule les cellules sur fond rose sont à compléter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18</xdr:row>
      <xdr:rowOff>104776</xdr:rowOff>
    </xdr:from>
    <xdr:to>
      <xdr:col>13</xdr:col>
      <xdr:colOff>942976</xdr:colOff>
      <xdr:row>23</xdr:row>
      <xdr:rowOff>133351</xdr:rowOff>
    </xdr:to>
    <xdr:sp macro="" textlink="" fLocksText="0">
      <xdr:nvSpPr>
        <xdr:cNvPr id="2" name="Rectangle avec flèche vers le haut 1">
          <a:extLst>
            <a:ext uri="{FF2B5EF4-FFF2-40B4-BE49-F238E27FC236}">
              <a16:creationId xmlns:a16="http://schemas.microsoft.com/office/drawing/2014/main" id="{00000000-0008-0000-0000-000002000000}"/>
            </a:ext>
          </a:extLst>
        </xdr:cNvPr>
        <xdr:cNvSpPr/>
      </xdr:nvSpPr>
      <xdr:spPr>
        <a:xfrm>
          <a:off x="466725" y="6400801"/>
          <a:ext cx="11887201" cy="933450"/>
        </a:xfrm>
        <a:prstGeom prst="upArrowCallout">
          <a:avLst/>
        </a:prstGeom>
        <a:solidFill>
          <a:schemeClr val="bg1">
            <a:lumMod val="5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latin typeface="Century Gothic" pitchFamily="34" charset="0"/>
            </a:rPr>
            <a:t>Seules les</a:t>
          </a:r>
          <a:r>
            <a:rPr lang="fr-FR" sz="1400" b="1" baseline="0">
              <a:latin typeface="Century Gothic" pitchFamily="34" charset="0"/>
            </a:rPr>
            <a:t> cellules sur fond rose sont à compléter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16933</xdr:colOff>
      <xdr:row>13</xdr:row>
      <xdr:rowOff>45509</xdr:rowOff>
    </xdr:from>
    <xdr:to>
      <xdr:col>2</xdr:col>
      <xdr:colOff>2243667</xdr:colOff>
      <xdr:row>18</xdr:row>
      <xdr:rowOff>121709</xdr:rowOff>
    </xdr:to>
    <xdr:sp macro="" textlink="" fLocksText="0">
      <xdr:nvSpPr>
        <xdr:cNvPr id="2" name="Rectangle avec flèche vers le haut 1">
          <a:extLst>
            <a:ext uri="{FF2B5EF4-FFF2-40B4-BE49-F238E27FC236}">
              <a16:creationId xmlns:a16="http://schemas.microsoft.com/office/drawing/2014/main" id="{00000000-0008-0000-0100-000002000000}"/>
            </a:ext>
          </a:extLst>
        </xdr:cNvPr>
        <xdr:cNvSpPr/>
      </xdr:nvSpPr>
      <xdr:spPr>
        <a:xfrm>
          <a:off x="397933" y="6560609"/>
          <a:ext cx="8903759" cy="933450"/>
        </a:xfrm>
        <a:prstGeom prst="upArrowCallout">
          <a:avLst/>
        </a:prstGeom>
        <a:solidFill>
          <a:schemeClr val="bg1">
            <a:lumMod val="5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latin typeface="Century Gothic" pitchFamily="34" charset="0"/>
            </a:rPr>
            <a:t>Seules les</a:t>
          </a:r>
          <a:r>
            <a:rPr lang="fr-FR" sz="1400" b="1" baseline="0">
              <a:latin typeface="Century Gothic" pitchFamily="34" charset="0"/>
            </a:rPr>
            <a:t> cellules sur fond rose sont à compléter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33131</xdr:colOff>
      <xdr:row>61</xdr:row>
      <xdr:rowOff>33130</xdr:rowOff>
    </xdr:from>
    <xdr:to>
      <xdr:col>7</xdr:col>
      <xdr:colOff>762000</xdr:colOff>
      <xdr:row>66</xdr:row>
      <xdr:rowOff>134958</xdr:rowOff>
    </xdr:to>
    <xdr:sp macro="" textlink="" fLocksText="0">
      <xdr:nvSpPr>
        <xdr:cNvPr id="2" name="Rectangle avec flèche vers le haut 1">
          <a:extLst>
            <a:ext uri="{FF2B5EF4-FFF2-40B4-BE49-F238E27FC236}">
              <a16:creationId xmlns:a16="http://schemas.microsoft.com/office/drawing/2014/main" id="{00000000-0008-0000-0000-000002000000}"/>
            </a:ext>
          </a:extLst>
        </xdr:cNvPr>
        <xdr:cNvSpPr/>
      </xdr:nvSpPr>
      <xdr:spPr>
        <a:xfrm>
          <a:off x="33131" y="34808905"/>
          <a:ext cx="9148969" cy="911453"/>
        </a:xfrm>
        <a:prstGeom prst="upArrowCallout">
          <a:avLst/>
        </a:prstGeom>
        <a:solidFill>
          <a:schemeClr val="bg1">
            <a:lumMod val="5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latin typeface="Century Gothic" pitchFamily="34" charset="0"/>
            </a:rPr>
            <a:t>Seules les</a:t>
          </a:r>
          <a:r>
            <a:rPr lang="fr-FR" sz="1400" b="1" baseline="0">
              <a:latin typeface="Century Gothic" pitchFamily="34" charset="0"/>
            </a:rPr>
            <a:t> cellules sur fond rose sont à compléter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350993</xdr:colOff>
      <xdr:row>0</xdr:row>
      <xdr:rowOff>149067</xdr:rowOff>
    </xdr:from>
    <xdr:to>
      <xdr:col>11</xdr:col>
      <xdr:colOff>134471</xdr:colOff>
      <xdr:row>19</xdr:row>
      <xdr:rowOff>0</xdr:rowOff>
    </xdr:to>
    <xdr:sp macro="" textlink="" fLocksText="0">
      <xdr:nvSpPr>
        <xdr:cNvPr id="2" name="Rectangle avec flèche vers le haut 1">
          <a:extLst>
            <a:ext uri="{FF2B5EF4-FFF2-40B4-BE49-F238E27FC236}">
              <a16:creationId xmlns:a16="http://schemas.microsoft.com/office/drawing/2014/main" id="{168D34BC-429D-4FB5-A970-817A40C86C06}"/>
            </a:ext>
          </a:extLst>
        </xdr:cNvPr>
        <xdr:cNvSpPr/>
      </xdr:nvSpPr>
      <xdr:spPr>
        <a:xfrm rot="16200000">
          <a:off x="11674428" y="2070985"/>
          <a:ext cx="6395167" cy="2551331"/>
        </a:xfrm>
        <a:prstGeom prst="upArrowCallout">
          <a:avLst>
            <a:gd name="adj1" fmla="val 22565"/>
            <a:gd name="adj2" fmla="val 25000"/>
            <a:gd name="adj3" fmla="val 25000"/>
            <a:gd name="adj4" fmla="val 64977"/>
          </a:avLst>
        </a:prstGeom>
        <a:solidFill>
          <a:srgbClr val="18556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fr-FR" sz="1600" b="1">
              <a:latin typeface="Century Gothic" pitchFamily="34" charset="0"/>
            </a:rPr>
            <a:t>Seules</a:t>
          </a:r>
          <a:r>
            <a:rPr lang="fr-FR" sz="1600" b="1" baseline="0">
              <a:latin typeface="Century Gothic" pitchFamily="34" charset="0"/>
            </a:rPr>
            <a:t>  les cellules sur fond jaune sont à compléter.</a:t>
          </a:r>
        </a:p>
        <a:p>
          <a:pPr algn="ctr"/>
          <a:endParaRPr lang="fr-FR" sz="1600" b="1" baseline="0">
            <a:latin typeface="Century Gothic" pitchFamily="34" charset="0"/>
          </a:endParaRPr>
        </a:p>
        <a:p>
          <a:pPr algn="ctr"/>
          <a:r>
            <a:rPr lang="fr-FR" sz="1600" b="1" baseline="0">
              <a:latin typeface="Century Gothic" pitchFamily="34" charset="0"/>
            </a:rPr>
            <a:t>Toutes les autres cellules sont alimentées automatiquement (totaux ou reports depuis les onglets "DPGF Moyens Humains" et "DPGF Sous-traitance")</a:t>
          </a:r>
          <a:endParaRPr lang="fr-FR" sz="1600" b="1">
            <a:latin typeface="Century Gothic"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2339%20-%20Gecina%20-%20Le%20Pyramidion\MODELE%20ANAOF%20CRYSTALYS\0-%20CD%20Candidats\ELYO\calcul%20p2%20square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GF    &gt;&gt;"/>
      <sheetName val="DPGF Sections-Prestations"/>
      <sheetName val="DPGF Moyens Humains"/>
      <sheetName val="DPGF GMAO"/>
      <sheetName val="DPGF Sous-traitance"/>
      <sheetName val="DPGF Fourn-Cons-MT-P"/>
      <sheetName val="CHARGE DE TRAVAIL    &gt;&gt; "/>
      <sheetName val="CH-W Charge de travail"/>
      <sheetName val="CH-W Fiches de Qualif. "/>
      <sheetName val="Données"/>
      <sheetName val="MO"/>
      <sheetName val="Info"/>
      <sheetName val="Fiche Offre"/>
      <sheetName val="recapCout"/>
      <sheetName val="Gammes Elyo"/>
      <sheetName val="Vente"/>
      <sheetName val="Poste fixe"/>
      <sheetName val="THS"/>
      <sheetName val="Recap gammes"/>
      <sheetName val="recapHeures"/>
      <sheetName val="consommables"/>
      <sheetName val="Charge de travail"/>
      <sheetName val="Dictionnaire"/>
      <sheetName val="Feuil2"/>
      <sheetName val="Feuil3"/>
      <sheetName val="Feuil4"/>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60"/>
  <sheetViews>
    <sheetView showGridLines="0" tabSelected="1" view="pageBreakPreview" zoomScale="85" zoomScaleNormal="100" zoomScaleSheetLayoutView="85" workbookViewId="0">
      <selection activeCell="F6" sqref="F6"/>
    </sheetView>
  </sheetViews>
  <sheetFormatPr baseColWidth="10" defaultColWidth="11.44140625" defaultRowHeight="13.2" x14ac:dyDescent="0.25"/>
  <cols>
    <col min="1" max="2" width="50.44140625" style="2" customWidth="1"/>
    <col min="3" max="5" width="18.6640625" style="2" customWidth="1"/>
    <col min="6" max="6" width="20.44140625" style="2" customWidth="1"/>
    <col min="7" max="7" width="18.6640625" style="2" customWidth="1"/>
    <col min="8" max="8" width="16.6640625" style="2" customWidth="1"/>
    <col min="9" max="9" width="2" style="2" customWidth="1"/>
    <col min="10" max="10" width="12.5546875" style="2" customWidth="1"/>
    <col min="11" max="16384" width="11.44140625" style="2"/>
  </cols>
  <sheetData>
    <row r="1" spans="1:10" s="1" customFormat="1" ht="84.75" customHeight="1" thickBot="1" x14ac:dyDescent="0.3">
      <c r="A1" s="136" t="s">
        <v>98</v>
      </c>
      <c r="B1" s="137"/>
      <c r="C1" s="137"/>
      <c r="D1" s="137"/>
      <c r="E1" s="137"/>
      <c r="F1" s="137"/>
      <c r="G1" s="137"/>
      <c r="H1" s="137"/>
      <c r="I1" s="137"/>
      <c r="J1" s="137"/>
    </row>
    <row r="2" spans="1:10" ht="90" customHeight="1" thickTop="1" thickBot="1" x14ac:dyDescent="0.3">
      <c r="A2" s="36" t="s">
        <v>33</v>
      </c>
      <c r="B2" s="36"/>
      <c r="C2" s="36" t="s">
        <v>32</v>
      </c>
      <c r="D2" s="36" t="s">
        <v>37</v>
      </c>
      <c r="E2" s="63" t="s">
        <v>30</v>
      </c>
      <c r="F2" s="37" t="s">
        <v>93</v>
      </c>
      <c r="G2" s="40" t="s">
        <v>28</v>
      </c>
      <c r="H2" s="41" t="s">
        <v>31</v>
      </c>
      <c r="J2" s="128" t="s">
        <v>95</v>
      </c>
    </row>
    <row r="3" spans="1:10" ht="39.9" customHeight="1" thickBot="1" x14ac:dyDescent="0.3">
      <c r="A3" s="39" t="s">
        <v>29</v>
      </c>
      <c r="B3" s="39"/>
      <c r="C3" s="43"/>
      <c r="D3" s="43"/>
      <c r="E3" s="44"/>
      <c r="F3" s="45"/>
      <c r="G3" s="45"/>
      <c r="H3" s="42" t="str">
        <f t="shared" ref="H3:H21" si="0">IF(COUNT(C3:G3)=0,"",SUM(C3:G3))</f>
        <v/>
      </c>
      <c r="I3" s="38"/>
      <c r="J3" s="43"/>
    </row>
    <row r="4" spans="1:10" ht="39.9" customHeight="1" thickBot="1" x14ac:dyDescent="0.3">
      <c r="A4" s="133" t="s">
        <v>34</v>
      </c>
      <c r="B4" s="12" t="s">
        <v>100</v>
      </c>
      <c r="C4" s="54"/>
      <c r="D4" s="54"/>
      <c r="E4" s="50"/>
      <c r="F4" s="50"/>
      <c r="G4" s="51"/>
      <c r="H4" s="49" t="str">
        <f t="shared" si="0"/>
        <v/>
      </c>
      <c r="I4" s="38"/>
      <c r="J4" s="43"/>
    </row>
    <row r="5" spans="1:10" ht="39.9" customHeight="1" thickBot="1" x14ac:dyDescent="0.3">
      <c r="A5" s="134"/>
      <c r="B5" s="12" t="s">
        <v>101</v>
      </c>
      <c r="C5" s="55"/>
      <c r="D5" s="55"/>
      <c r="E5" s="56"/>
      <c r="F5" s="56"/>
      <c r="G5" s="57"/>
      <c r="H5" s="58" t="str">
        <f t="shared" si="0"/>
        <v/>
      </c>
      <c r="I5" s="38"/>
      <c r="J5" s="43"/>
    </row>
    <row r="6" spans="1:10" ht="39.9" customHeight="1" thickBot="1" x14ac:dyDescent="0.3">
      <c r="A6" s="134"/>
      <c r="B6" s="12" t="s">
        <v>102</v>
      </c>
      <c r="C6" s="55"/>
      <c r="D6" s="55"/>
      <c r="E6" s="56"/>
      <c r="F6" s="56"/>
      <c r="G6" s="57"/>
      <c r="H6" s="58" t="str">
        <f t="shared" si="0"/>
        <v/>
      </c>
      <c r="I6" s="38"/>
      <c r="J6" s="43"/>
    </row>
    <row r="7" spans="1:10" ht="39.9" customHeight="1" thickBot="1" x14ac:dyDescent="0.3">
      <c r="A7" s="134"/>
      <c r="B7" s="12" t="s">
        <v>112</v>
      </c>
      <c r="C7" s="55"/>
      <c r="D7" s="55"/>
      <c r="E7" s="56"/>
      <c r="F7" s="56"/>
      <c r="G7" s="57"/>
      <c r="H7" s="58" t="str">
        <f t="shared" si="0"/>
        <v/>
      </c>
      <c r="I7" s="38"/>
      <c r="J7" s="43"/>
    </row>
    <row r="8" spans="1:10" ht="39.9" customHeight="1" thickBot="1" x14ac:dyDescent="0.3">
      <c r="A8" s="134"/>
      <c r="B8" s="12" t="s">
        <v>111</v>
      </c>
      <c r="C8" s="55"/>
      <c r="D8" s="55"/>
      <c r="E8" s="56"/>
      <c r="F8" s="56"/>
      <c r="G8" s="57"/>
      <c r="H8" s="58" t="str">
        <f t="shared" si="0"/>
        <v/>
      </c>
      <c r="I8" s="38"/>
      <c r="J8" s="43"/>
    </row>
    <row r="9" spans="1:10" ht="39.9" customHeight="1" thickBot="1" x14ac:dyDescent="0.3">
      <c r="A9" s="134"/>
      <c r="B9" s="12" t="s">
        <v>110</v>
      </c>
      <c r="C9" s="55"/>
      <c r="D9" s="55"/>
      <c r="E9" s="56"/>
      <c r="F9" s="56"/>
      <c r="G9" s="57"/>
      <c r="H9" s="58" t="str">
        <f t="shared" si="0"/>
        <v/>
      </c>
      <c r="I9" s="38"/>
      <c r="J9" s="43"/>
    </row>
    <row r="10" spans="1:10" ht="39.9" customHeight="1" thickBot="1" x14ac:dyDescent="0.3">
      <c r="A10" s="134"/>
      <c r="B10" s="12" t="s">
        <v>103</v>
      </c>
      <c r="C10" s="55"/>
      <c r="D10" s="55"/>
      <c r="E10" s="56"/>
      <c r="F10" s="56"/>
      <c r="G10" s="57"/>
      <c r="H10" s="58" t="str">
        <f t="shared" ref="H10:H15" si="1">IF(COUNT(C10:G10)=0,"",SUM(C10:G10))</f>
        <v/>
      </c>
      <c r="I10" s="38"/>
      <c r="J10" s="43"/>
    </row>
    <row r="11" spans="1:10" ht="39.9" customHeight="1" thickBot="1" x14ac:dyDescent="0.3">
      <c r="A11" s="134"/>
      <c r="B11" s="12" t="s">
        <v>109</v>
      </c>
      <c r="C11" s="55"/>
      <c r="D11" s="55"/>
      <c r="E11" s="56"/>
      <c r="F11" s="56"/>
      <c r="G11" s="57"/>
      <c r="H11" s="58" t="str">
        <f t="shared" si="1"/>
        <v/>
      </c>
      <c r="I11" s="38"/>
      <c r="J11" s="43"/>
    </row>
    <row r="12" spans="1:10" ht="39.9" customHeight="1" thickBot="1" x14ac:dyDescent="0.3">
      <c r="A12" s="134"/>
      <c r="B12" s="12" t="s">
        <v>108</v>
      </c>
      <c r="C12" s="55"/>
      <c r="D12" s="55"/>
      <c r="E12" s="56"/>
      <c r="F12" s="56"/>
      <c r="G12" s="57"/>
      <c r="H12" s="58" t="str">
        <f t="shared" si="1"/>
        <v/>
      </c>
      <c r="I12" s="38"/>
      <c r="J12" s="43"/>
    </row>
    <row r="13" spans="1:10" ht="39.9" customHeight="1" thickBot="1" x14ac:dyDescent="0.3">
      <c r="A13" s="134"/>
      <c r="B13" s="12" t="s">
        <v>107</v>
      </c>
      <c r="C13" s="55"/>
      <c r="D13" s="55"/>
      <c r="E13" s="56"/>
      <c r="F13" s="56"/>
      <c r="G13" s="57"/>
      <c r="H13" s="58" t="str">
        <f t="shared" si="1"/>
        <v/>
      </c>
      <c r="I13" s="38"/>
      <c r="J13" s="43"/>
    </row>
    <row r="14" spans="1:10" ht="39.9" customHeight="1" thickBot="1" x14ac:dyDescent="0.3">
      <c r="A14" s="134"/>
      <c r="B14" s="12" t="s">
        <v>106</v>
      </c>
      <c r="C14" s="55"/>
      <c r="D14" s="55"/>
      <c r="E14" s="56"/>
      <c r="F14" s="56"/>
      <c r="G14" s="57"/>
      <c r="H14" s="58" t="str">
        <f t="shared" si="1"/>
        <v/>
      </c>
      <c r="I14" s="38"/>
      <c r="J14" s="43"/>
    </row>
    <row r="15" spans="1:10" ht="39.9" customHeight="1" thickBot="1" x14ac:dyDescent="0.3">
      <c r="A15" s="134"/>
      <c r="B15" s="12" t="s">
        <v>105</v>
      </c>
      <c r="C15" s="55"/>
      <c r="D15" s="55"/>
      <c r="E15" s="56"/>
      <c r="F15" s="56"/>
      <c r="G15" s="57"/>
      <c r="H15" s="58" t="str">
        <f t="shared" si="1"/>
        <v/>
      </c>
      <c r="I15" s="38"/>
      <c r="J15" s="43"/>
    </row>
    <row r="16" spans="1:10" ht="39.9" customHeight="1" thickBot="1" x14ac:dyDescent="0.3">
      <c r="A16" s="135"/>
      <c r="B16" s="53" t="s">
        <v>104</v>
      </c>
      <c r="C16" s="59"/>
      <c r="D16" s="59"/>
      <c r="E16" s="60"/>
      <c r="F16" s="60"/>
      <c r="G16" s="61"/>
      <c r="H16" s="62" t="str">
        <f t="shared" si="0"/>
        <v/>
      </c>
      <c r="I16" s="38"/>
      <c r="J16" s="43"/>
    </row>
    <row r="17" spans="1:10" ht="39.9" customHeight="1" thickBot="1" x14ac:dyDescent="0.3">
      <c r="A17" s="47" t="s">
        <v>35</v>
      </c>
      <c r="B17" s="12" t="s">
        <v>113</v>
      </c>
      <c r="C17" s="48"/>
      <c r="D17" s="48"/>
      <c r="E17" s="50"/>
      <c r="F17" s="50"/>
      <c r="G17" s="51"/>
      <c r="H17" s="49" t="str">
        <f t="shared" si="0"/>
        <v/>
      </c>
      <c r="I17" s="38"/>
      <c r="J17" s="43"/>
    </row>
    <row r="18" spans="1:10" ht="39.9" customHeight="1" thickBot="1" x14ac:dyDescent="0.3">
      <c r="A18" s="133" t="s">
        <v>36</v>
      </c>
      <c r="B18" s="47" t="s">
        <v>114</v>
      </c>
      <c r="C18" s="54"/>
      <c r="D18" s="54"/>
      <c r="E18" s="50"/>
      <c r="F18" s="50"/>
      <c r="G18" s="51"/>
      <c r="H18" s="49" t="str">
        <f t="shared" ref="H18" si="2">IF(COUNT(C18:G18)=0,"",SUM(C18:G18))</f>
        <v/>
      </c>
      <c r="I18" s="38"/>
      <c r="J18" s="43"/>
    </row>
    <row r="19" spans="1:10" ht="39.9" customHeight="1" thickBot="1" x14ac:dyDescent="0.3">
      <c r="A19" s="134"/>
      <c r="B19" s="12" t="s">
        <v>115</v>
      </c>
      <c r="C19" s="55"/>
      <c r="D19" s="55"/>
      <c r="E19" s="56"/>
      <c r="F19" s="56"/>
      <c r="G19" s="57"/>
      <c r="H19" s="58" t="str">
        <f t="shared" ref="H19:H20" si="3">IF(COUNT(C19:G19)=0,"",SUM(C19:G19))</f>
        <v/>
      </c>
      <c r="I19" s="38"/>
      <c r="J19" s="43"/>
    </row>
    <row r="20" spans="1:10" ht="39.9" customHeight="1" thickBot="1" x14ac:dyDescent="0.3">
      <c r="A20" s="135"/>
      <c r="B20" s="53" t="s">
        <v>116</v>
      </c>
      <c r="C20" s="59"/>
      <c r="D20" s="59"/>
      <c r="E20" s="60"/>
      <c r="F20" s="60"/>
      <c r="G20" s="61"/>
      <c r="H20" s="62" t="str">
        <f t="shared" si="3"/>
        <v/>
      </c>
      <c r="I20" s="38"/>
      <c r="J20" s="43"/>
    </row>
    <row r="21" spans="1:10" ht="39.9" customHeight="1" thickBot="1" x14ac:dyDescent="0.3">
      <c r="A21" s="133" t="s">
        <v>99</v>
      </c>
      <c r="B21" s="47" t="s">
        <v>117</v>
      </c>
      <c r="C21" s="54"/>
      <c r="D21" s="54"/>
      <c r="E21" s="50"/>
      <c r="F21" s="50"/>
      <c r="G21" s="51"/>
      <c r="H21" s="49" t="str">
        <f t="shared" si="0"/>
        <v/>
      </c>
      <c r="I21" s="38"/>
      <c r="J21" s="43"/>
    </row>
    <row r="22" spans="1:10" ht="39.9" customHeight="1" thickBot="1" x14ac:dyDescent="0.3">
      <c r="A22" s="135"/>
      <c r="B22" s="53" t="s">
        <v>116</v>
      </c>
      <c r="C22" s="59"/>
      <c r="D22" s="59"/>
      <c r="E22" s="60"/>
      <c r="F22" s="60"/>
      <c r="G22" s="61"/>
      <c r="H22" s="62" t="str">
        <f t="shared" ref="H22" si="4">IF(COUNT(C22:G22)=0,"",SUM(C22:G22))</f>
        <v/>
      </c>
      <c r="I22" s="38"/>
      <c r="J22" s="43"/>
    </row>
    <row r="23" spans="1:10" ht="39.9" customHeight="1" thickBot="1" x14ac:dyDescent="0.3">
      <c r="A23" s="52"/>
      <c r="B23" s="127"/>
      <c r="C23" s="46">
        <f>C3</f>
        <v>0</v>
      </c>
      <c r="D23" s="46">
        <f>D3</f>
        <v>0</v>
      </c>
      <c r="E23" s="46">
        <f>SUM(E4:E22)</f>
        <v>0</v>
      </c>
      <c r="F23" s="46">
        <f>SUM(F4:F22)</f>
        <v>0</v>
      </c>
      <c r="G23" s="46">
        <f>SUM(G4:G22)</f>
        <v>0</v>
      </c>
      <c r="H23" s="46">
        <f>SUM(H3:H22)</f>
        <v>0</v>
      </c>
      <c r="J23" s="126"/>
    </row>
    <row r="24" spans="1:10" ht="39.9" customHeight="1" x14ac:dyDescent="0.25">
      <c r="A24" s="130" t="s">
        <v>97</v>
      </c>
      <c r="B24" s="131"/>
      <c r="C24" s="131"/>
      <c r="D24" s="131"/>
      <c r="E24" s="131"/>
      <c r="F24" s="131"/>
      <c r="G24" s="132"/>
      <c r="H24" s="46">
        <f>H23</f>
        <v>0</v>
      </c>
      <c r="J24" s="126"/>
    </row>
    <row r="25" spans="1:10" ht="14.25" customHeight="1" x14ac:dyDescent="0.25">
      <c r="J25" s="126"/>
    </row>
    <row r="26" spans="1:10" ht="39.9" customHeight="1" x14ac:dyDescent="0.25">
      <c r="A26" s="130" t="s">
        <v>94</v>
      </c>
      <c r="B26" s="131"/>
      <c r="C26" s="131"/>
      <c r="D26" s="131"/>
      <c r="E26" s="131"/>
      <c r="F26" s="131"/>
      <c r="G26" s="131"/>
      <c r="H26" s="131"/>
      <c r="I26" s="131"/>
      <c r="J26" s="126">
        <f>SUM(J3:J22)</f>
        <v>0</v>
      </c>
    </row>
    <row r="60" spans="1:2" x14ac:dyDescent="0.25">
      <c r="A60" s="28"/>
      <c r="B60" s="28"/>
    </row>
  </sheetData>
  <sheetProtection selectLockedCells="1"/>
  <mergeCells count="6">
    <mergeCell ref="A24:G24"/>
    <mergeCell ref="A26:I26"/>
    <mergeCell ref="A4:A16"/>
    <mergeCell ref="A1:J1"/>
    <mergeCell ref="A18:A20"/>
    <mergeCell ref="A21:A22"/>
  </mergeCells>
  <printOptions horizontalCentered="1"/>
  <pageMargins left="0.59055118110236227" right="0.59055118110236227" top="0.6692913385826772" bottom="0.51181102362204722" header="0.35433070866141736" footer="0.31496062992125984"/>
  <pageSetup paperSize="9" scale="47" orientation="landscape" r:id="rId1"/>
  <headerFooter alignWithMargins="0">
    <oddFooter>&amp;L&amp;"Century Gothic,Normal"&amp;11&amp;F / &amp;A&amp;R&amp;"Century Gothic,Normal"&amp;11Acte d'Engagement - Annexe 1 - Page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N17"/>
  <sheetViews>
    <sheetView showGridLines="0" view="pageBreakPreview" topLeftCell="A4" zoomScaleNormal="100" zoomScaleSheetLayoutView="100" workbookViewId="0">
      <selection activeCell="D12" sqref="D12"/>
    </sheetView>
  </sheetViews>
  <sheetFormatPr baseColWidth="10" defaultColWidth="11.44140625" defaultRowHeight="13.2" x14ac:dyDescent="0.25"/>
  <cols>
    <col min="1" max="1" width="5.6640625" style="67" customWidth="1"/>
    <col min="2" max="2" width="8.6640625" style="64" customWidth="1"/>
    <col min="3" max="3" width="46.5546875" style="64" customWidth="1"/>
    <col min="4" max="4" width="21.109375" style="65" customWidth="1"/>
    <col min="5" max="5" width="1.6640625" style="66" customWidth="1"/>
    <col min="6" max="6" width="15.6640625" style="66" customWidth="1"/>
    <col min="7" max="7" width="1.6640625" style="66" customWidth="1"/>
    <col min="8" max="9" width="15.6640625" style="66" customWidth="1"/>
    <col min="10" max="10" width="5.33203125" style="67" customWidth="1"/>
    <col min="11" max="11" width="15.6640625" style="68" customWidth="1"/>
    <col min="12" max="12" width="1.6640625" style="68" customWidth="1"/>
    <col min="13" max="14" width="15.6640625" style="68" customWidth="1"/>
    <col min="15" max="16384" width="11.44140625" style="67"/>
  </cols>
  <sheetData>
    <row r="1" spans="2:14" ht="20.100000000000001" customHeight="1" x14ac:dyDescent="0.25"/>
    <row r="2" spans="2:14" s="69" customFormat="1" ht="39.9" customHeight="1" x14ac:dyDescent="0.25">
      <c r="B2" s="138" t="s">
        <v>38</v>
      </c>
      <c r="C2" s="139"/>
      <c r="D2" s="139"/>
      <c r="E2" s="139"/>
      <c r="F2" s="139"/>
      <c r="G2" s="139"/>
      <c r="H2" s="139"/>
      <c r="I2" s="139"/>
      <c r="J2" s="139"/>
      <c r="K2" s="139"/>
      <c r="L2" s="139"/>
      <c r="M2" s="139"/>
      <c r="N2" s="140"/>
    </row>
    <row r="3" spans="2:14" s="70" customFormat="1" ht="32.25" customHeight="1" x14ac:dyDescent="0.35">
      <c r="B3" s="141"/>
      <c r="C3" s="141"/>
      <c r="D3" s="141"/>
      <c r="E3" s="141"/>
      <c r="F3" s="141"/>
      <c r="G3" s="141"/>
      <c r="H3" s="141"/>
      <c r="I3" s="141"/>
      <c r="J3" s="141"/>
      <c r="K3" s="141"/>
      <c r="L3" s="141"/>
      <c r="M3" s="141"/>
      <c r="N3" s="141"/>
    </row>
    <row r="4" spans="2:14" s="69" customFormat="1" ht="30" customHeight="1" x14ac:dyDescent="0.25">
      <c r="B4" s="142" t="s">
        <v>39</v>
      </c>
      <c r="C4" s="143"/>
      <c r="D4" s="143"/>
      <c r="E4" s="143"/>
      <c r="F4" s="143"/>
      <c r="G4" s="143"/>
      <c r="H4" s="143"/>
      <c r="I4" s="143"/>
      <c r="J4" s="143"/>
      <c r="K4" s="143"/>
      <c r="L4" s="143"/>
      <c r="M4" s="143"/>
      <c r="N4" s="143"/>
    </row>
    <row r="5" spans="2:14" s="69" customFormat="1" ht="129" customHeight="1" x14ac:dyDescent="0.25">
      <c r="B5" s="144" t="s">
        <v>40</v>
      </c>
      <c r="C5" s="144"/>
      <c r="D5" s="144"/>
      <c r="E5" s="144"/>
      <c r="F5" s="144"/>
      <c r="G5" s="144"/>
      <c r="H5" s="144"/>
      <c r="I5" s="144"/>
      <c r="J5" s="144"/>
      <c r="K5" s="144"/>
      <c r="L5" s="144"/>
      <c r="M5" s="144"/>
      <c r="N5" s="144"/>
    </row>
    <row r="6" spans="2:14" ht="36" customHeight="1" x14ac:dyDescent="0.25">
      <c r="B6" s="145" t="s">
        <v>41</v>
      </c>
      <c r="C6" s="146"/>
      <c r="D6" s="71" t="s">
        <v>42</v>
      </c>
      <c r="E6" s="72"/>
      <c r="F6" s="73" t="s">
        <v>43</v>
      </c>
      <c r="G6" s="74"/>
      <c r="H6" s="151" t="s">
        <v>44</v>
      </c>
      <c r="I6" s="151"/>
      <c r="K6" s="71" t="s">
        <v>45</v>
      </c>
      <c r="L6" s="75"/>
      <c r="M6" s="152" t="s">
        <v>46</v>
      </c>
      <c r="N6" s="152"/>
    </row>
    <row r="7" spans="2:14" ht="39.75" customHeight="1" x14ac:dyDescent="0.25">
      <c r="B7" s="147"/>
      <c r="C7" s="148"/>
      <c r="D7" s="153" t="s">
        <v>47</v>
      </c>
      <c r="F7" s="155" t="s">
        <v>48</v>
      </c>
      <c r="H7" s="76" t="s">
        <v>49</v>
      </c>
      <c r="I7" s="76" t="s">
        <v>50</v>
      </c>
      <c r="K7" s="155" t="s">
        <v>48</v>
      </c>
      <c r="M7" s="77" t="s">
        <v>49</v>
      </c>
      <c r="N7" s="77" t="s">
        <v>50</v>
      </c>
    </row>
    <row r="8" spans="2:14" s="79" customFormat="1" ht="21.9" customHeight="1" x14ac:dyDescent="0.25">
      <c r="B8" s="149"/>
      <c r="C8" s="150"/>
      <c r="D8" s="154"/>
      <c r="E8" s="78"/>
      <c r="F8" s="156"/>
      <c r="G8" s="78"/>
      <c r="H8" s="157" t="s">
        <v>51</v>
      </c>
      <c r="I8" s="158"/>
      <c r="K8" s="156"/>
      <c r="L8" s="80"/>
      <c r="M8" s="159" t="s">
        <v>51</v>
      </c>
      <c r="N8" s="160"/>
    </row>
    <row r="9" spans="2:14" ht="11.1" customHeight="1" thickBot="1" x14ac:dyDescent="0.3">
      <c r="B9" s="81"/>
      <c r="C9" s="81"/>
      <c r="D9" s="82"/>
      <c r="F9" s="161"/>
      <c r="G9" s="161"/>
      <c r="H9" s="161"/>
      <c r="I9" s="161"/>
    </row>
    <row r="10" spans="2:14" ht="18.899999999999999" customHeight="1" x14ac:dyDescent="0.25">
      <c r="B10" s="162" t="s">
        <v>52</v>
      </c>
      <c r="C10" s="163"/>
      <c r="D10" s="83"/>
      <c r="F10" s="84"/>
      <c r="G10" s="68"/>
      <c r="H10" s="84"/>
      <c r="I10" s="84"/>
      <c r="K10" s="85">
        <f>+F10*$D10</f>
        <v>0</v>
      </c>
      <c r="M10" s="85">
        <f>+H10*$D10</f>
        <v>0</v>
      </c>
      <c r="N10" s="85">
        <f t="shared" ref="M10:N16" si="0">+I10*$D10</f>
        <v>0</v>
      </c>
    </row>
    <row r="11" spans="2:14" ht="18.899999999999999" customHeight="1" x14ac:dyDescent="0.25">
      <c r="B11" s="162" t="s">
        <v>53</v>
      </c>
      <c r="C11" s="163"/>
      <c r="D11" s="86"/>
      <c r="F11" s="84"/>
      <c r="G11" s="68"/>
      <c r="H11" s="84"/>
      <c r="I11" s="84"/>
      <c r="K11" s="85">
        <f>+F11*$D11</f>
        <v>0</v>
      </c>
      <c r="M11" s="85">
        <f t="shared" si="0"/>
        <v>0</v>
      </c>
      <c r="N11" s="85">
        <f t="shared" si="0"/>
        <v>0</v>
      </c>
    </row>
    <row r="12" spans="2:14" ht="18.899999999999999" customHeight="1" x14ac:dyDescent="0.25">
      <c r="B12" s="164" t="s">
        <v>88</v>
      </c>
      <c r="C12" s="165"/>
      <c r="D12" s="86"/>
      <c r="F12" s="84"/>
      <c r="G12" s="68"/>
      <c r="H12" s="84"/>
      <c r="I12" s="84"/>
      <c r="K12" s="85">
        <f>+F12*$D12</f>
        <v>0</v>
      </c>
      <c r="M12" s="85">
        <f t="shared" ref="M12:M14" si="1">+H12*$D12</f>
        <v>0</v>
      </c>
      <c r="N12" s="85">
        <f t="shared" ref="N12:N14" si="2">+I12*$D12</f>
        <v>0</v>
      </c>
    </row>
    <row r="13" spans="2:14" ht="18.899999999999999" customHeight="1" x14ac:dyDescent="0.25">
      <c r="B13" s="164" t="s">
        <v>118</v>
      </c>
      <c r="C13" s="166"/>
      <c r="D13" s="86"/>
      <c r="F13" s="84"/>
      <c r="G13" s="68"/>
      <c r="H13" s="84"/>
      <c r="I13" s="84"/>
      <c r="K13" s="85">
        <f>+F13*$D13</f>
        <v>0</v>
      </c>
      <c r="M13" s="85">
        <f t="shared" si="1"/>
        <v>0</v>
      </c>
      <c r="N13" s="85">
        <f t="shared" si="2"/>
        <v>0</v>
      </c>
    </row>
    <row r="14" spans="2:14" ht="18.899999999999999" customHeight="1" x14ac:dyDescent="0.25">
      <c r="B14" s="129"/>
      <c r="C14" s="84" t="s">
        <v>54</v>
      </c>
      <c r="D14" s="87"/>
      <c r="F14" s="84"/>
      <c r="G14" s="68"/>
      <c r="H14" s="84"/>
      <c r="I14" s="84"/>
      <c r="K14" s="85">
        <f t="shared" ref="K14" si="3">+F14*$D14</f>
        <v>0</v>
      </c>
      <c r="M14" s="85">
        <f t="shared" si="1"/>
        <v>0</v>
      </c>
      <c r="N14" s="85">
        <f t="shared" si="2"/>
        <v>0</v>
      </c>
    </row>
    <row r="15" spans="2:14" ht="18.899999999999999" customHeight="1" x14ac:dyDescent="0.25">
      <c r="B15" s="88"/>
      <c r="C15" s="84" t="s">
        <v>54</v>
      </c>
      <c r="D15" s="87"/>
      <c r="F15" s="84"/>
      <c r="G15" s="68"/>
      <c r="H15" s="84"/>
      <c r="I15" s="84"/>
      <c r="K15" s="85">
        <f t="shared" ref="K15" si="4">+F15*$D15</f>
        <v>0</v>
      </c>
      <c r="M15" s="85">
        <f t="shared" si="0"/>
        <v>0</v>
      </c>
      <c r="N15" s="85">
        <f t="shared" si="0"/>
        <v>0</v>
      </c>
    </row>
    <row r="16" spans="2:14" ht="18.899999999999999" customHeight="1" thickBot="1" x14ac:dyDescent="0.3">
      <c r="B16" s="88"/>
      <c r="C16" s="84" t="s">
        <v>54</v>
      </c>
      <c r="D16" s="89"/>
      <c r="F16" s="84"/>
      <c r="G16" s="68"/>
      <c r="H16" s="84"/>
      <c r="I16" s="84"/>
      <c r="K16" s="85">
        <f>+F16*$D16</f>
        <v>0</v>
      </c>
      <c r="M16" s="85">
        <f t="shared" si="0"/>
        <v>0</v>
      </c>
      <c r="N16" s="85">
        <f t="shared" si="0"/>
        <v>0</v>
      </c>
    </row>
    <row r="17" spans="2:9" ht="11.1" customHeight="1" x14ac:dyDescent="0.25">
      <c r="B17" s="81"/>
      <c r="C17" s="81"/>
      <c r="D17" s="90"/>
      <c r="F17" s="68"/>
      <c r="G17" s="68"/>
      <c r="H17" s="68"/>
      <c r="I17" s="68"/>
    </row>
  </sheetData>
  <sheetProtection selectLockedCells="1"/>
  <mergeCells count="17">
    <mergeCell ref="F9:I9"/>
    <mergeCell ref="B10:C10"/>
    <mergeCell ref="B11:C11"/>
    <mergeCell ref="B12:C12"/>
    <mergeCell ref="B13:C13"/>
    <mergeCell ref="B2:N2"/>
    <mergeCell ref="B3:N3"/>
    <mergeCell ref="B4:N4"/>
    <mergeCell ref="B5:N5"/>
    <mergeCell ref="B6:C8"/>
    <mergeCell ref="H6:I6"/>
    <mergeCell ref="M6:N6"/>
    <mergeCell ref="D7:D8"/>
    <mergeCell ref="F7:F8"/>
    <mergeCell ref="K7:K8"/>
    <mergeCell ref="H8:I8"/>
    <mergeCell ref="M8:N8"/>
  </mergeCells>
  <printOptions horizontalCentered="1"/>
  <pageMargins left="0.39370078740157483" right="0.39370078740157483" top="0.6692913385826772" bottom="0.51181102362204722" header="0.35433070866141736" footer="0.31496062992125984"/>
  <pageSetup paperSize="9" scale="60" fitToHeight="2" orientation="landscape" r:id="rId1"/>
  <headerFooter alignWithMargins="0">
    <oddFooter>&amp;L&amp;"Century Gothic,Normal"&amp;11&amp;F / &amp;A&amp;R&amp;"Century Gothic,Normal"&amp;11DPGF /  BPU - Page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C12"/>
  <sheetViews>
    <sheetView showGridLines="0" view="pageBreakPreview" zoomScale="90" zoomScaleNormal="100" zoomScaleSheetLayoutView="90" workbookViewId="0">
      <selection activeCell="E10" sqref="E10"/>
    </sheetView>
  </sheetViews>
  <sheetFormatPr baseColWidth="10" defaultColWidth="11.44140625" defaultRowHeight="13.2" x14ac:dyDescent="0.25"/>
  <cols>
    <col min="1" max="1" width="5.6640625" style="69" customWidth="1"/>
    <col min="2" max="2" width="100.109375" style="91" customWidth="1"/>
    <col min="3" max="3" width="34" style="69" customWidth="1"/>
    <col min="4" max="16384" width="11.44140625" style="69"/>
  </cols>
  <sheetData>
    <row r="1" spans="2:3" ht="20.100000000000001" customHeight="1" x14ac:dyDescent="0.25"/>
    <row r="2" spans="2:3" ht="39.9" customHeight="1" x14ac:dyDescent="0.25">
      <c r="B2" s="138" t="s">
        <v>38</v>
      </c>
      <c r="C2" s="140"/>
    </row>
    <row r="3" spans="2:3" s="70" customFormat="1" ht="32.25" customHeight="1" x14ac:dyDescent="0.35">
      <c r="B3" s="141"/>
      <c r="C3" s="141"/>
    </row>
    <row r="4" spans="2:3" ht="30" customHeight="1" x14ac:dyDescent="0.25">
      <c r="B4" s="168" t="s">
        <v>55</v>
      </c>
      <c r="C4" s="169"/>
    </row>
    <row r="5" spans="2:3" ht="93.9" customHeight="1" x14ac:dyDescent="0.25">
      <c r="B5" s="167" t="s">
        <v>56</v>
      </c>
      <c r="C5" s="167"/>
    </row>
    <row r="6" spans="2:3" ht="45" customHeight="1" x14ac:dyDescent="0.25">
      <c r="B6" s="92" t="s">
        <v>57</v>
      </c>
      <c r="C6" s="93" t="s">
        <v>58</v>
      </c>
    </row>
    <row r="7" spans="2:3" s="67" customFormat="1" ht="30" customHeight="1" x14ac:dyDescent="0.25">
      <c r="B7" s="94" t="s">
        <v>59</v>
      </c>
      <c r="C7" s="95"/>
    </row>
    <row r="8" spans="2:3" ht="17.399999999999999" customHeight="1" x14ac:dyDescent="0.25">
      <c r="B8" s="170"/>
      <c r="C8" s="170"/>
    </row>
    <row r="9" spans="2:3" ht="30" customHeight="1" x14ac:dyDescent="0.25">
      <c r="B9" s="168" t="s">
        <v>60</v>
      </c>
      <c r="C9" s="169"/>
    </row>
    <row r="10" spans="2:3" ht="87.6" customHeight="1" x14ac:dyDescent="0.25">
      <c r="B10" s="167" t="s">
        <v>61</v>
      </c>
      <c r="C10" s="167"/>
    </row>
    <row r="11" spans="2:3" ht="45" customHeight="1" x14ac:dyDescent="0.25">
      <c r="B11" s="92" t="s">
        <v>62</v>
      </c>
      <c r="C11" s="93" t="s">
        <v>58</v>
      </c>
    </row>
    <row r="12" spans="2:3" s="67" customFormat="1" ht="30" customHeight="1" x14ac:dyDescent="0.25">
      <c r="B12" s="94" t="s">
        <v>63</v>
      </c>
      <c r="C12" s="95"/>
    </row>
  </sheetData>
  <sheetProtection selectLockedCells="1"/>
  <mergeCells count="7">
    <mergeCell ref="B10:C10"/>
    <mergeCell ref="B2:C2"/>
    <mergeCell ref="B3:C3"/>
    <mergeCell ref="B4:C4"/>
    <mergeCell ref="B5:C5"/>
    <mergeCell ref="B8:C8"/>
    <mergeCell ref="B9:C9"/>
  </mergeCells>
  <printOptions horizontalCentered="1"/>
  <pageMargins left="0.39370078740157483" right="0.39370078740157483" top="0.6692913385826772" bottom="0.51181102362204722" header="0.35433070866141736" footer="0.31496062992125984"/>
  <pageSetup paperSize="9" scale="60" orientation="portrait" r:id="rId1"/>
  <headerFooter alignWithMargins="0">
    <oddFooter>&amp;L&amp;"Century Gothic,Normal"&amp;11&amp;F / &amp;A&amp;R&amp;"Century Gothic,Normal"&amp;11BPU - Page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69"/>
  <sheetViews>
    <sheetView showGridLines="0" view="pageBreakPreview" zoomScale="85" zoomScaleNormal="100" zoomScaleSheetLayoutView="85" workbookViewId="0">
      <selection activeCell="F9" sqref="F9"/>
    </sheetView>
  </sheetViews>
  <sheetFormatPr baseColWidth="10" defaultColWidth="11.44140625" defaultRowHeight="13.2" x14ac:dyDescent="0.25"/>
  <cols>
    <col min="1" max="1" width="53.109375" style="97" customWidth="1"/>
    <col min="2" max="2" width="18.33203125" style="97" bestFit="1" customWidth="1"/>
    <col min="3" max="3" width="8" style="97" customWidth="1"/>
    <col min="4" max="4" width="10.88671875" style="97" bestFit="1" customWidth="1"/>
    <col min="5" max="8" width="13.5546875" style="97" customWidth="1"/>
    <col min="9" max="16384" width="11.44140625" style="97"/>
  </cols>
  <sheetData>
    <row r="1" spans="1:10" ht="57.6" customHeight="1" thickBot="1" x14ac:dyDescent="0.3">
      <c r="A1" s="180" t="s">
        <v>64</v>
      </c>
      <c r="B1" s="181"/>
      <c r="C1" s="182"/>
      <c r="D1" s="96"/>
      <c r="E1" s="180" t="s">
        <v>65</v>
      </c>
      <c r="F1" s="181"/>
      <c r="G1" s="181"/>
      <c r="H1" s="181"/>
      <c r="J1" s="98"/>
    </row>
    <row r="2" spans="1:10" ht="13.35" customHeight="1" x14ac:dyDescent="0.3">
      <c r="A2" s="99"/>
      <c r="B2" s="99"/>
      <c r="C2" s="99"/>
      <c r="D2" s="99"/>
      <c r="E2" s="99"/>
      <c r="G2" s="98"/>
      <c r="J2" s="98"/>
    </row>
    <row r="3" spans="1:10" ht="15.6" customHeight="1" x14ac:dyDescent="0.25">
      <c r="A3" s="183" t="s">
        <v>66</v>
      </c>
      <c r="B3" s="183"/>
      <c r="C3" s="183"/>
      <c r="D3" s="183"/>
      <c r="E3" s="183"/>
      <c r="F3" s="183"/>
      <c r="G3" s="183"/>
      <c r="H3" s="183"/>
      <c r="I3" s="100"/>
      <c r="J3" s="100"/>
    </row>
    <row r="4" spans="1:10" s="102" customFormat="1" ht="13.35" customHeight="1" x14ac:dyDescent="0.25">
      <c r="A4" s="101"/>
      <c r="B4" s="101"/>
      <c r="C4" s="101"/>
      <c r="D4" s="101"/>
      <c r="E4" s="101"/>
      <c r="F4" s="101"/>
      <c r="G4" s="101"/>
      <c r="H4" s="101"/>
    </row>
    <row r="5" spans="1:10" ht="31.5" customHeight="1" x14ac:dyDescent="0.25">
      <c r="A5" s="184" t="s">
        <v>92</v>
      </c>
      <c r="B5" s="185"/>
      <c r="C5" s="185"/>
      <c r="D5" s="185"/>
      <c r="E5" s="185"/>
      <c r="F5" s="185"/>
      <c r="G5" s="185"/>
      <c r="H5" s="185"/>
      <c r="J5" s="98"/>
    </row>
    <row r="6" spans="1:10" s="102" customFormat="1" ht="20.100000000000001" customHeight="1" x14ac:dyDescent="0.25">
      <c r="A6" s="101"/>
      <c r="B6" s="101"/>
      <c r="C6" s="101"/>
      <c r="D6" s="101"/>
      <c r="E6" s="101"/>
      <c r="F6" s="101"/>
      <c r="G6" s="101"/>
      <c r="H6" s="101"/>
    </row>
    <row r="7" spans="1:10" ht="31.5" customHeight="1" x14ac:dyDescent="0.25">
      <c r="A7" s="186" t="s">
        <v>126</v>
      </c>
      <c r="B7" s="187"/>
      <c r="C7" s="187"/>
      <c r="D7" s="187"/>
      <c r="E7" s="187"/>
      <c r="F7" s="187"/>
      <c r="G7" s="187"/>
      <c r="H7" s="188"/>
    </row>
    <row r="8" spans="1:10" s="106" customFormat="1" ht="68.099999999999994" customHeight="1" x14ac:dyDescent="0.25">
      <c r="A8" s="103" t="s">
        <v>67</v>
      </c>
      <c r="B8" s="104" t="s">
        <v>68</v>
      </c>
      <c r="C8" s="104" t="s">
        <v>69</v>
      </c>
      <c r="D8" s="105" t="s">
        <v>70</v>
      </c>
      <c r="E8" s="104" t="s">
        <v>71</v>
      </c>
      <c r="F8" s="104" t="s">
        <v>72</v>
      </c>
      <c r="G8" s="104" t="s">
        <v>73</v>
      </c>
      <c r="H8" s="104" t="s">
        <v>74</v>
      </c>
    </row>
    <row r="9" spans="1:10" ht="30" customHeight="1" x14ac:dyDescent="0.25">
      <c r="A9" s="125" t="s">
        <v>119</v>
      </c>
      <c r="B9" s="108"/>
      <c r="C9" s="109">
        <v>1</v>
      </c>
      <c r="D9" s="108"/>
      <c r="E9" s="110">
        <v>2000</v>
      </c>
      <c r="F9" s="111"/>
      <c r="G9" s="108"/>
      <c r="H9" s="112">
        <f>E9*C9*F9</f>
        <v>0</v>
      </c>
    </row>
    <row r="10" spans="1:10" ht="30" customHeight="1" x14ac:dyDescent="0.25">
      <c r="A10" s="125" t="s">
        <v>89</v>
      </c>
      <c r="B10" s="113" t="s">
        <v>118</v>
      </c>
      <c r="C10" s="114">
        <v>2</v>
      </c>
      <c r="D10" s="113"/>
      <c r="E10" s="108"/>
      <c r="F10" s="108"/>
      <c r="G10" s="108"/>
      <c r="H10" s="112">
        <f>D10*C10</f>
        <v>0</v>
      </c>
    </row>
    <row r="11" spans="1:10" ht="30" customHeight="1" x14ac:dyDescent="0.25">
      <c r="A11" s="107" t="s">
        <v>76</v>
      </c>
      <c r="B11" s="113" t="s">
        <v>52</v>
      </c>
      <c r="C11" s="114">
        <v>1</v>
      </c>
      <c r="D11" s="113"/>
      <c r="E11" s="108"/>
      <c r="F11" s="108"/>
      <c r="G11" s="108"/>
      <c r="H11" s="112">
        <f t="shared" ref="H11:H12" si="0">D11*C11</f>
        <v>0</v>
      </c>
    </row>
    <row r="12" spans="1:10" ht="30" customHeight="1" x14ac:dyDescent="0.25">
      <c r="A12" s="107" t="s">
        <v>77</v>
      </c>
      <c r="B12" s="113" t="s">
        <v>78</v>
      </c>
      <c r="C12" s="114">
        <v>1</v>
      </c>
      <c r="D12" s="113"/>
      <c r="E12" s="108"/>
      <c r="F12" s="108"/>
      <c r="G12" s="108"/>
      <c r="H12" s="112">
        <f t="shared" si="0"/>
        <v>0</v>
      </c>
    </row>
    <row r="13" spans="1:10" s="116" customFormat="1" ht="30" customHeight="1" x14ac:dyDescent="0.25">
      <c r="A13" s="189" t="s">
        <v>79</v>
      </c>
      <c r="B13" s="190"/>
      <c r="C13" s="190"/>
      <c r="D13" s="190"/>
      <c r="E13" s="190"/>
      <c r="F13" s="190"/>
      <c r="G13" s="191"/>
      <c r="H13" s="115">
        <f>SUM(H9:H12)</f>
        <v>0</v>
      </c>
      <c r="I13" s="97"/>
    </row>
    <row r="14" spans="1:10" s="102" customFormat="1" ht="20.100000000000001" customHeight="1" x14ac:dyDescent="0.25">
      <c r="A14" s="101"/>
      <c r="B14" s="101"/>
      <c r="C14" s="101"/>
      <c r="D14" s="101"/>
      <c r="E14" s="101"/>
      <c r="F14" s="101"/>
      <c r="G14" s="101"/>
      <c r="H14" s="101"/>
    </row>
    <row r="15" spans="1:10" ht="31.5" customHeight="1" x14ac:dyDescent="0.25">
      <c r="A15" s="174" t="s">
        <v>120</v>
      </c>
      <c r="B15" s="175"/>
      <c r="C15" s="175"/>
      <c r="D15" s="175"/>
      <c r="E15" s="175"/>
      <c r="F15" s="175"/>
      <c r="G15" s="175"/>
      <c r="H15" s="176"/>
    </row>
    <row r="16" spans="1:10" s="106" customFormat="1" ht="68.099999999999994" customHeight="1" x14ac:dyDescent="0.25">
      <c r="A16" s="117" t="s">
        <v>67</v>
      </c>
      <c r="B16" s="118" t="s">
        <v>68</v>
      </c>
      <c r="C16" s="118" t="s">
        <v>69</v>
      </c>
      <c r="D16" s="119" t="s">
        <v>80</v>
      </c>
      <c r="E16" s="118" t="s">
        <v>71</v>
      </c>
      <c r="F16" s="118" t="s">
        <v>72</v>
      </c>
      <c r="G16" s="118" t="s">
        <v>73</v>
      </c>
      <c r="H16" s="118" t="s">
        <v>74</v>
      </c>
    </row>
    <row r="17" spans="1:9" ht="30" customHeight="1" x14ac:dyDescent="0.25">
      <c r="A17" s="125" t="s">
        <v>90</v>
      </c>
      <c r="B17" s="108"/>
      <c r="C17" s="109">
        <v>1</v>
      </c>
      <c r="D17" s="108"/>
      <c r="E17" s="110">
        <v>400</v>
      </c>
      <c r="F17" s="111">
        <f>'BPU - Coefficients'!C7</f>
        <v>0</v>
      </c>
      <c r="G17" s="108"/>
      <c r="H17" s="112">
        <f>E17*C17*F17</f>
        <v>0</v>
      </c>
    </row>
    <row r="18" spans="1:9" ht="30" customHeight="1" x14ac:dyDescent="0.25">
      <c r="A18" s="125" t="s">
        <v>89</v>
      </c>
      <c r="B18" s="113"/>
      <c r="C18" s="114">
        <v>4</v>
      </c>
      <c r="D18" s="113"/>
      <c r="E18" s="108"/>
      <c r="F18" s="108"/>
      <c r="G18" s="108"/>
      <c r="H18" s="112">
        <f>D18*C18</f>
        <v>0</v>
      </c>
    </row>
    <row r="19" spans="1:9" ht="30" customHeight="1" x14ac:dyDescent="0.25">
      <c r="A19" s="107" t="s">
        <v>76</v>
      </c>
      <c r="B19" s="113"/>
      <c r="C19" s="114">
        <v>1</v>
      </c>
      <c r="D19" s="113"/>
      <c r="E19" s="108"/>
      <c r="F19" s="108"/>
      <c r="G19" s="108"/>
      <c r="H19" s="112">
        <f>D19*C19</f>
        <v>0</v>
      </c>
    </row>
    <row r="20" spans="1:9" ht="30" customHeight="1" x14ac:dyDescent="0.25">
      <c r="A20" s="107" t="s">
        <v>77</v>
      </c>
      <c r="B20" s="113"/>
      <c r="C20" s="114">
        <v>1</v>
      </c>
      <c r="D20" s="113"/>
      <c r="E20" s="108"/>
      <c r="F20" s="108"/>
      <c r="G20" s="108"/>
      <c r="H20" s="112">
        <f>D20*C20</f>
        <v>0</v>
      </c>
    </row>
    <row r="21" spans="1:9" s="116" customFormat="1" ht="30" customHeight="1" x14ac:dyDescent="0.25">
      <c r="A21" s="177" t="s">
        <v>81</v>
      </c>
      <c r="B21" s="178"/>
      <c r="C21" s="178"/>
      <c r="D21" s="178"/>
      <c r="E21" s="178"/>
      <c r="F21" s="178"/>
      <c r="G21" s="179"/>
      <c r="H21" s="120">
        <f>SUM(H17:H20)</f>
        <v>0</v>
      </c>
      <c r="I21" s="97"/>
    </row>
    <row r="22" spans="1:9" s="102" customFormat="1" ht="20.100000000000001" customHeight="1" x14ac:dyDescent="0.25">
      <c r="A22" s="101"/>
      <c r="B22" s="101"/>
      <c r="C22" s="101"/>
      <c r="D22" s="101"/>
      <c r="E22" s="101"/>
      <c r="F22" s="101"/>
      <c r="G22" s="101"/>
      <c r="H22" s="101"/>
      <c r="I22" s="97"/>
    </row>
    <row r="23" spans="1:9" ht="31.5" customHeight="1" x14ac:dyDescent="0.25">
      <c r="A23" s="174" t="s">
        <v>121</v>
      </c>
      <c r="B23" s="175"/>
      <c r="C23" s="175"/>
      <c r="D23" s="175"/>
      <c r="E23" s="175"/>
      <c r="F23" s="175"/>
      <c r="G23" s="175"/>
      <c r="H23" s="176"/>
    </row>
    <row r="24" spans="1:9" s="106" customFormat="1" ht="57" x14ac:dyDescent="0.25">
      <c r="A24" s="117" t="s">
        <v>67</v>
      </c>
      <c r="B24" s="118" t="s">
        <v>68</v>
      </c>
      <c r="C24" s="118" t="s">
        <v>69</v>
      </c>
      <c r="D24" s="119" t="s">
        <v>80</v>
      </c>
      <c r="E24" s="118" t="s">
        <v>71</v>
      </c>
      <c r="F24" s="118" t="s">
        <v>72</v>
      </c>
      <c r="G24" s="118" t="s">
        <v>73</v>
      </c>
      <c r="H24" s="118" t="s">
        <v>74</v>
      </c>
    </row>
    <row r="25" spans="1:9" ht="30" customHeight="1" x14ac:dyDescent="0.25">
      <c r="A25" s="125" t="s">
        <v>123</v>
      </c>
      <c r="B25" s="108"/>
      <c r="C25" s="109">
        <v>1</v>
      </c>
      <c r="D25" s="108"/>
      <c r="E25" s="110">
        <v>800</v>
      </c>
      <c r="F25" s="111">
        <f>'BPU - Coefficients'!C7</f>
        <v>0</v>
      </c>
      <c r="G25" s="108"/>
      <c r="H25" s="112">
        <f>E25*C25*F25</f>
        <v>0</v>
      </c>
    </row>
    <row r="26" spans="1:9" ht="30" customHeight="1" x14ac:dyDescent="0.25">
      <c r="A26" s="125" t="s">
        <v>122</v>
      </c>
      <c r="B26" s="108"/>
      <c r="C26" s="109">
        <v>1</v>
      </c>
      <c r="D26" s="108"/>
      <c r="E26" s="110">
        <v>500</v>
      </c>
      <c r="F26" s="111">
        <f>'BPU - Coefficients'!C7</f>
        <v>0</v>
      </c>
      <c r="G26" s="108"/>
      <c r="H26" s="112"/>
    </row>
    <row r="27" spans="1:9" ht="30" customHeight="1" x14ac:dyDescent="0.25">
      <c r="A27" s="125" t="s">
        <v>89</v>
      </c>
      <c r="B27" s="113"/>
      <c r="C27" s="114">
        <v>1</v>
      </c>
      <c r="D27" s="113"/>
      <c r="E27" s="108"/>
      <c r="F27" s="108"/>
      <c r="G27" s="108"/>
      <c r="H27" s="112">
        <f>C27*D27</f>
        <v>0</v>
      </c>
    </row>
    <row r="28" spans="1:9" ht="30" customHeight="1" x14ac:dyDescent="0.25">
      <c r="A28" s="107" t="s">
        <v>77</v>
      </c>
      <c r="B28" s="113"/>
      <c r="C28" s="114">
        <v>1</v>
      </c>
      <c r="D28" s="113"/>
      <c r="E28" s="108"/>
      <c r="F28" s="108"/>
      <c r="G28" s="108"/>
      <c r="H28" s="112">
        <f>C28*D28</f>
        <v>0</v>
      </c>
    </row>
    <row r="29" spans="1:9" s="116" customFormat="1" ht="30" customHeight="1" x14ac:dyDescent="0.25">
      <c r="A29" s="177" t="s">
        <v>82</v>
      </c>
      <c r="B29" s="178"/>
      <c r="C29" s="178"/>
      <c r="D29" s="178"/>
      <c r="E29" s="178"/>
      <c r="F29" s="178"/>
      <c r="G29" s="179"/>
      <c r="H29" s="120">
        <f>SUM(H25:H28)</f>
        <v>0</v>
      </c>
      <c r="I29" s="97"/>
    </row>
    <row r="30" spans="1:9" s="102" customFormat="1" ht="20.100000000000001" customHeight="1" x14ac:dyDescent="0.25">
      <c r="A30" s="121"/>
      <c r="B30" s="122"/>
      <c r="C30" s="122"/>
      <c r="D30" s="122"/>
      <c r="E30" s="122"/>
      <c r="F30" s="122"/>
      <c r="G30" s="122"/>
      <c r="H30" s="123"/>
    </row>
    <row r="31" spans="1:9" ht="31.5" customHeight="1" x14ac:dyDescent="0.25">
      <c r="A31" s="192" t="s">
        <v>124</v>
      </c>
      <c r="B31" s="193"/>
      <c r="C31" s="193"/>
      <c r="D31" s="193"/>
      <c r="E31" s="193"/>
      <c r="F31" s="193"/>
      <c r="G31" s="193"/>
      <c r="H31" s="194"/>
    </row>
    <row r="32" spans="1:9" s="106" customFormat="1" ht="57" x14ac:dyDescent="0.25">
      <c r="A32" s="117" t="s">
        <v>67</v>
      </c>
      <c r="B32" s="118" t="s">
        <v>68</v>
      </c>
      <c r="C32" s="118" t="s">
        <v>69</v>
      </c>
      <c r="D32" s="119" t="s">
        <v>80</v>
      </c>
      <c r="E32" s="118" t="s">
        <v>71</v>
      </c>
      <c r="F32" s="118" t="s">
        <v>72</v>
      </c>
      <c r="G32" s="118" t="s">
        <v>73</v>
      </c>
      <c r="H32" s="118" t="s">
        <v>74</v>
      </c>
    </row>
    <row r="33" spans="1:9" ht="32.1" customHeight="1" x14ac:dyDescent="0.25">
      <c r="A33" s="125" t="s">
        <v>90</v>
      </c>
      <c r="B33" s="108"/>
      <c r="C33" s="109">
        <v>2</v>
      </c>
      <c r="D33" s="108"/>
      <c r="E33" s="110">
        <v>300</v>
      </c>
      <c r="F33" s="111">
        <f>'BPU - Coefficients'!C7</f>
        <v>0</v>
      </c>
      <c r="G33" s="108"/>
      <c r="H33" s="112">
        <f>+E33*C33*F33</f>
        <v>0</v>
      </c>
    </row>
    <row r="34" spans="1:9" ht="30" customHeight="1" x14ac:dyDescent="0.25">
      <c r="A34" s="107" t="s">
        <v>75</v>
      </c>
      <c r="B34" s="113"/>
      <c r="C34" s="114">
        <v>1</v>
      </c>
      <c r="D34" s="113"/>
      <c r="E34" s="108"/>
      <c r="F34" s="108"/>
      <c r="G34" s="108"/>
      <c r="H34" s="112">
        <f>C34*D34</f>
        <v>0</v>
      </c>
    </row>
    <row r="35" spans="1:9" s="116" customFormat="1" ht="30" customHeight="1" x14ac:dyDescent="0.25">
      <c r="A35" s="177" t="s">
        <v>83</v>
      </c>
      <c r="B35" s="178"/>
      <c r="C35" s="178"/>
      <c r="D35" s="178"/>
      <c r="E35" s="178"/>
      <c r="F35" s="178"/>
      <c r="G35" s="179"/>
      <c r="H35" s="120">
        <f>SUM(H33:H34)</f>
        <v>0</v>
      </c>
      <c r="I35" s="97"/>
    </row>
    <row r="36" spans="1:9" ht="20.100000000000001" customHeight="1" x14ac:dyDescent="0.25"/>
    <row r="37" spans="1:9" ht="31.5" customHeight="1" x14ac:dyDescent="0.25">
      <c r="A37" s="174" t="s">
        <v>125</v>
      </c>
      <c r="B37" s="175"/>
      <c r="C37" s="175"/>
      <c r="D37" s="175"/>
      <c r="E37" s="175"/>
      <c r="F37" s="175"/>
      <c r="G37" s="175"/>
      <c r="H37" s="176"/>
    </row>
    <row r="38" spans="1:9" ht="57" x14ac:dyDescent="0.25">
      <c r="A38" s="117" t="s">
        <v>67</v>
      </c>
      <c r="B38" s="118" t="s">
        <v>68</v>
      </c>
      <c r="C38" s="118" t="s">
        <v>69</v>
      </c>
      <c r="D38" s="119" t="s">
        <v>80</v>
      </c>
      <c r="E38" s="118" t="s">
        <v>71</v>
      </c>
      <c r="F38" s="118" t="s">
        <v>72</v>
      </c>
      <c r="G38" s="118" t="s">
        <v>73</v>
      </c>
      <c r="H38" s="118" t="s">
        <v>74</v>
      </c>
    </row>
    <row r="39" spans="1:9" ht="33" customHeight="1" x14ac:dyDescent="0.25">
      <c r="A39" s="125" t="s">
        <v>90</v>
      </c>
      <c r="B39" s="108"/>
      <c r="C39" s="109">
        <v>1</v>
      </c>
      <c r="D39" s="108"/>
      <c r="E39" s="110">
        <v>2000</v>
      </c>
      <c r="F39" s="111">
        <f>'BPU - Coefficients'!C7</f>
        <v>0</v>
      </c>
      <c r="G39" s="108"/>
      <c r="H39" s="112">
        <f>+E39*C39*F39</f>
        <v>0</v>
      </c>
    </row>
    <row r="40" spans="1:9" ht="33" customHeight="1" x14ac:dyDescent="0.25">
      <c r="A40" s="107" t="s">
        <v>91</v>
      </c>
      <c r="B40" s="108"/>
      <c r="C40" s="109">
        <v>1</v>
      </c>
      <c r="D40" s="108"/>
      <c r="E40" s="110">
        <v>1500</v>
      </c>
      <c r="F40" s="108"/>
      <c r="G40" s="111">
        <f>'BPU - Coefficients'!D7</f>
        <v>0</v>
      </c>
      <c r="H40" s="112">
        <f>+E40*C40*G40</f>
        <v>0</v>
      </c>
    </row>
    <row r="41" spans="1:9" ht="33" customHeight="1" x14ac:dyDescent="0.25">
      <c r="A41" s="107" t="s">
        <v>75</v>
      </c>
      <c r="B41" s="113"/>
      <c r="C41" s="114">
        <v>3</v>
      </c>
      <c r="D41" s="113"/>
      <c r="E41" s="108"/>
      <c r="F41" s="108"/>
      <c r="G41" s="108"/>
      <c r="H41" s="112">
        <f>D41*C41</f>
        <v>0</v>
      </c>
    </row>
    <row r="42" spans="1:9" ht="30" customHeight="1" x14ac:dyDescent="0.25">
      <c r="A42" s="107" t="s">
        <v>76</v>
      </c>
      <c r="B42" s="113"/>
      <c r="C42" s="114">
        <v>1</v>
      </c>
      <c r="D42" s="113"/>
      <c r="E42" s="108"/>
      <c r="F42" s="108"/>
      <c r="G42" s="108"/>
      <c r="H42" s="112">
        <f>D42*C42</f>
        <v>0</v>
      </c>
    </row>
    <row r="43" spans="1:9" ht="30" customHeight="1" x14ac:dyDescent="0.25">
      <c r="A43" s="107" t="s">
        <v>77</v>
      </c>
      <c r="B43" s="113"/>
      <c r="C43" s="114">
        <v>1</v>
      </c>
      <c r="D43" s="113"/>
      <c r="E43" s="108"/>
      <c r="F43" s="108"/>
      <c r="G43" s="108"/>
      <c r="H43" s="112">
        <f>D43*C43</f>
        <v>0</v>
      </c>
    </row>
    <row r="44" spans="1:9" s="116" customFormat="1" ht="30" customHeight="1" x14ac:dyDescent="0.25">
      <c r="A44" s="177" t="s">
        <v>84</v>
      </c>
      <c r="B44" s="178"/>
      <c r="C44" s="178"/>
      <c r="D44" s="178"/>
      <c r="E44" s="178"/>
      <c r="F44" s="178"/>
      <c r="G44" s="179"/>
      <c r="H44" s="120">
        <f>SUM(H39:H43)</f>
        <v>0</v>
      </c>
      <c r="I44" s="97"/>
    </row>
    <row r="45" spans="1:9" ht="20.100000000000001" customHeight="1" x14ac:dyDescent="0.25"/>
    <row r="46" spans="1:9" ht="31.5" customHeight="1" x14ac:dyDescent="0.25">
      <c r="A46" s="174" t="s">
        <v>127</v>
      </c>
      <c r="B46" s="175"/>
      <c r="C46" s="175"/>
      <c r="D46" s="175"/>
      <c r="E46" s="175"/>
      <c r="F46" s="175"/>
      <c r="G46" s="175"/>
      <c r="H46" s="176"/>
    </row>
    <row r="47" spans="1:9" ht="57" x14ac:dyDescent="0.25">
      <c r="A47" s="117" t="s">
        <v>67</v>
      </c>
      <c r="B47" s="118" t="s">
        <v>68</v>
      </c>
      <c r="C47" s="118" t="s">
        <v>69</v>
      </c>
      <c r="D47" s="119" t="s">
        <v>80</v>
      </c>
      <c r="E47" s="118" t="s">
        <v>71</v>
      </c>
      <c r="F47" s="118" t="s">
        <v>72</v>
      </c>
      <c r="G47" s="118" t="s">
        <v>73</v>
      </c>
      <c r="H47" s="118" t="s">
        <v>74</v>
      </c>
    </row>
    <row r="48" spans="1:9" ht="30" customHeight="1" x14ac:dyDescent="0.25">
      <c r="A48" s="125" t="s">
        <v>90</v>
      </c>
      <c r="B48" s="108"/>
      <c r="C48" s="109">
        <v>1</v>
      </c>
      <c r="D48" s="108"/>
      <c r="E48" s="110">
        <v>2000</v>
      </c>
      <c r="F48" s="111">
        <f>'BPU - Coefficients'!C7</f>
        <v>0</v>
      </c>
      <c r="G48" s="108"/>
      <c r="H48" s="112">
        <f>E48*C48*F48</f>
        <v>0</v>
      </c>
    </row>
    <row r="49" spans="1:14" ht="30" customHeight="1" x14ac:dyDescent="0.25">
      <c r="A49" s="107" t="s">
        <v>75</v>
      </c>
      <c r="B49" s="113"/>
      <c r="C49" s="114">
        <v>8</v>
      </c>
      <c r="D49" s="113"/>
      <c r="E49" s="108"/>
      <c r="F49" s="108"/>
      <c r="G49" s="108"/>
      <c r="H49" s="112">
        <f>D49*C49</f>
        <v>0</v>
      </c>
    </row>
    <row r="50" spans="1:14" ht="30" customHeight="1" x14ac:dyDescent="0.25">
      <c r="A50" s="107" t="s">
        <v>76</v>
      </c>
      <c r="B50" s="113"/>
      <c r="C50" s="114">
        <v>1</v>
      </c>
      <c r="D50" s="113"/>
      <c r="E50" s="108"/>
      <c r="F50" s="108"/>
      <c r="G50" s="108"/>
      <c r="H50" s="112">
        <f>D50*C50</f>
        <v>0</v>
      </c>
    </row>
    <row r="51" spans="1:14" ht="30" customHeight="1" x14ac:dyDescent="0.25">
      <c r="A51" s="107" t="s">
        <v>77</v>
      </c>
      <c r="B51" s="113"/>
      <c r="C51" s="114">
        <v>1</v>
      </c>
      <c r="D51" s="113"/>
      <c r="E51" s="108"/>
      <c r="F51" s="108"/>
      <c r="G51" s="108"/>
      <c r="H51" s="112">
        <f>D51*C51</f>
        <v>0</v>
      </c>
    </row>
    <row r="52" spans="1:14" s="116" customFormat="1" ht="30" customHeight="1" x14ac:dyDescent="0.25">
      <c r="A52" s="177" t="s">
        <v>85</v>
      </c>
      <c r="B52" s="178"/>
      <c r="C52" s="178"/>
      <c r="D52" s="178"/>
      <c r="E52" s="178"/>
      <c r="F52" s="178"/>
      <c r="G52" s="179"/>
      <c r="H52" s="120">
        <f>SUM(H48:H51)</f>
        <v>0</v>
      </c>
      <c r="I52" s="97"/>
    </row>
    <row r="53" spans="1:14" ht="20.100000000000001" customHeight="1" x14ac:dyDescent="0.25"/>
    <row r="54" spans="1:14" ht="31.5" customHeight="1" x14ac:dyDescent="0.25">
      <c r="A54" s="174" t="s">
        <v>128</v>
      </c>
      <c r="B54" s="175"/>
      <c r="C54" s="175"/>
      <c r="D54" s="175"/>
      <c r="E54" s="175"/>
      <c r="F54" s="175"/>
      <c r="G54" s="175"/>
      <c r="H54" s="176"/>
    </row>
    <row r="55" spans="1:14" ht="96" customHeight="1" x14ac:dyDescent="0.25">
      <c r="A55" s="117" t="s">
        <v>67</v>
      </c>
      <c r="B55" s="118" t="s">
        <v>68</v>
      </c>
      <c r="C55" s="118" t="s">
        <v>69</v>
      </c>
      <c r="D55" s="119" t="s">
        <v>80</v>
      </c>
      <c r="E55" s="118" t="s">
        <v>71</v>
      </c>
      <c r="F55" s="118" t="s">
        <v>72</v>
      </c>
      <c r="G55" s="118" t="s">
        <v>73</v>
      </c>
      <c r="H55" s="118" t="s">
        <v>74</v>
      </c>
    </row>
    <row r="56" spans="1:14" ht="30" customHeight="1" x14ac:dyDescent="0.25">
      <c r="A56" s="107" t="s">
        <v>75</v>
      </c>
      <c r="B56" s="113"/>
      <c r="C56" s="114">
        <v>3</v>
      </c>
      <c r="D56" s="113"/>
      <c r="E56" s="108"/>
      <c r="F56" s="108"/>
      <c r="G56" s="108"/>
      <c r="H56" s="112">
        <f>C56*D56</f>
        <v>0</v>
      </c>
    </row>
    <row r="57" spans="1:14" s="116" customFormat="1" ht="30" customHeight="1" x14ac:dyDescent="0.25">
      <c r="A57" s="177" t="s">
        <v>86</v>
      </c>
      <c r="B57" s="178"/>
      <c r="C57" s="178"/>
      <c r="D57" s="178"/>
      <c r="E57" s="178"/>
      <c r="F57" s="178"/>
      <c r="G57" s="179"/>
      <c r="H57" s="120">
        <f>SUM(H56:H56)</f>
        <v>0</v>
      </c>
      <c r="I57" s="97"/>
    </row>
    <row r="58" spans="1:14" ht="14.4" customHeight="1" x14ac:dyDescent="0.25"/>
    <row r="59" spans="1:14" ht="14.4" customHeight="1" x14ac:dyDescent="0.25"/>
    <row r="60" spans="1:14" s="69" customFormat="1" ht="31.5" customHeight="1" x14ac:dyDescent="0.25">
      <c r="A60" s="171" t="s">
        <v>96</v>
      </c>
      <c r="B60" s="172"/>
      <c r="C60" s="173"/>
      <c r="D60" s="124"/>
      <c r="E60" s="124"/>
      <c r="F60" s="124"/>
      <c r="G60" s="124"/>
      <c r="H60" s="120">
        <f>H44+H35+H29+H21+H52+H57</f>
        <v>0</v>
      </c>
      <c r="I60" s="97"/>
      <c r="J60" s="97"/>
      <c r="K60" s="97"/>
      <c r="L60" s="97"/>
      <c r="M60" s="97"/>
      <c r="N60" s="97"/>
    </row>
    <row r="69" spans="1:1" x14ac:dyDescent="0.25">
      <c r="A69" s="116" t="s">
        <v>87</v>
      </c>
    </row>
  </sheetData>
  <mergeCells count="19">
    <mergeCell ref="A35:G35"/>
    <mergeCell ref="A1:C1"/>
    <mergeCell ref="E1:H1"/>
    <mergeCell ref="A3:H3"/>
    <mergeCell ref="A5:H5"/>
    <mergeCell ref="A7:H7"/>
    <mergeCell ref="A13:G13"/>
    <mergeCell ref="A15:H15"/>
    <mergeCell ref="A21:G21"/>
    <mergeCell ref="A23:H23"/>
    <mergeCell ref="A29:G29"/>
    <mergeCell ref="A31:H31"/>
    <mergeCell ref="A60:C60"/>
    <mergeCell ref="A37:H37"/>
    <mergeCell ref="A44:G44"/>
    <mergeCell ref="A46:H46"/>
    <mergeCell ref="A52:G52"/>
    <mergeCell ref="A54:H54"/>
    <mergeCell ref="A57:G57"/>
  </mergeCells>
  <printOptions horizontalCentered="1"/>
  <pageMargins left="0.78740157480314965" right="0.78740157480314965" top="0.78740157480314965" bottom="0.78740157480314965" header="0.51181102362204722" footer="0.51181102362204722"/>
  <pageSetup paperSize="9" scale="60" fitToHeight="0" orientation="portrait" r:id="rId1"/>
  <headerFooter alignWithMargins="0">
    <oddFooter>&amp;L&amp;"Century Gothic,Normal"&amp;F - &amp;A&amp;R&amp;"Century Gothic,Normal"DQE - Page &amp;P / &amp;N</oddFooter>
  </headerFooter>
  <rowBreaks count="1" manualBreakCount="1">
    <brk id="52"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18556C"/>
  </sheetPr>
  <dimension ref="A1:N146"/>
  <sheetViews>
    <sheetView showGridLines="0" view="pageBreakPreview" zoomScale="85" zoomScaleNormal="85" zoomScaleSheetLayoutView="85" workbookViewId="0">
      <selection activeCell="A12" sqref="A12:A13"/>
    </sheetView>
  </sheetViews>
  <sheetFormatPr baseColWidth="10" defaultColWidth="11.44140625" defaultRowHeight="13.2" x14ac:dyDescent="0.25"/>
  <cols>
    <col min="1" max="1" width="68.109375" style="2" customWidth="1"/>
    <col min="2" max="9" width="18.6640625" style="2" customWidth="1"/>
    <col min="10" max="13" width="11.44140625" style="2"/>
    <col min="14" max="14" width="11.44140625" style="2" customWidth="1"/>
    <col min="15" max="16384" width="11.44140625" style="2"/>
  </cols>
  <sheetData>
    <row r="1" spans="1:14" s="1" customFormat="1" ht="61.5" customHeight="1" thickBot="1" x14ac:dyDescent="0.3">
      <c r="A1" s="195" t="e">
        <f>#REF!</f>
        <v>#REF!</v>
      </c>
      <c r="B1" s="196"/>
      <c r="C1" s="196"/>
      <c r="D1" s="196"/>
      <c r="E1" s="196"/>
      <c r="F1" s="196"/>
      <c r="G1" s="196"/>
      <c r="H1" s="197"/>
      <c r="I1" s="11"/>
    </row>
    <row r="2" spans="1:14" ht="30" customHeight="1" thickTop="1" thickBot="1" x14ac:dyDescent="0.3">
      <c r="A2" s="198" t="s">
        <v>12</v>
      </c>
      <c r="B2" s="200" t="s">
        <v>6</v>
      </c>
      <c r="C2" s="201"/>
      <c r="D2" s="202"/>
      <c r="E2" s="203" t="s">
        <v>1</v>
      </c>
      <c r="F2" s="204"/>
      <c r="G2" s="205"/>
      <c r="H2" s="206" t="s">
        <v>2</v>
      </c>
    </row>
    <row r="3" spans="1:14" ht="65.099999999999994" customHeight="1" thickTop="1" thickBot="1" x14ac:dyDescent="0.3">
      <c r="A3" s="199"/>
      <c r="B3" s="34" t="s">
        <v>0</v>
      </c>
      <c r="C3" s="34" t="s">
        <v>13</v>
      </c>
      <c r="D3" s="34" t="s">
        <v>14</v>
      </c>
      <c r="E3" s="34" t="s">
        <v>15</v>
      </c>
      <c r="F3" s="34" t="s">
        <v>16</v>
      </c>
      <c r="G3" s="35" t="s">
        <v>3</v>
      </c>
      <c r="H3" s="207"/>
    </row>
    <row r="4" spans="1:14" ht="21.9" customHeight="1" thickTop="1" x14ac:dyDescent="0.25">
      <c r="A4" s="12" t="s">
        <v>9</v>
      </c>
      <c r="B4" s="21"/>
      <c r="C4" s="22" t="str">
        <f>IF(COUNT(#REF!)=0,"",SUM(#REF!))</f>
        <v/>
      </c>
      <c r="D4" s="6" t="str">
        <f>IF(COUNT(#REF!)=0,"",SUM(#REF!))</f>
        <v/>
      </c>
      <c r="E4" s="6" t="e">
        <f>IF(SUMIF(#REF!,'DPGF par Bâtiment'!N4,#REF!)=0,"",SUMIF(#REF!,'DPGF par Bâtiment'!N4,#REF!))</f>
        <v>#REF!</v>
      </c>
      <c r="F4" s="24"/>
      <c r="G4" s="24"/>
      <c r="H4" s="5" t="str">
        <f>IF(COUNT(B4:G4)=0,"",SUM(B4:G4))</f>
        <v/>
      </c>
      <c r="N4" s="2" t="e">
        <f>#REF!</f>
        <v>#REF!</v>
      </c>
    </row>
    <row r="5" spans="1:14" ht="21.9" customHeight="1" x14ac:dyDescent="0.25">
      <c r="A5" s="13" t="s">
        <v>8</v>
      </c>
      <c r="B5" s="25"/>
      <c r="C5" s="6" t="str">
        <f>IF(COUNT(C6:C10)=0,"",SUM(C6:C10))</f>
        <v/>
      </c>
      <c r="D5" s="6" t="str">
        <f>IF(COUNT(D6:D10)=0,"",SUM(D6:D10))</f>
        <v/>
      </c>
      <c r="E5" s="6" t="str">
        <f>IF(COUNT(E6:E10)=0,"",SUM(E6:E10))</f>
        <v/>
      </c>
      <c r="F5" s="6" t="str">
        <f>IF(COUNT(F6:F10)=0,"",SUM(F6:F10))</f>
        <v/>
      </c>
      <c r="G5" s="26" t="str">
        <f>IF(COUNT(G6:G10)=0,"",SUM(G6:G10))</f>
        <v/>
      </c>
      <c r="H5" s="6" t="str">
        <f t="shared" ref="H5:H20" si="0">IF(COUNT(B5:G5)=0,"",SUM(B5:G5))</f>
        <v/>
      </c>
    </row>
    <row r="6" spans="1:14" ht="20.100000000000001" customHeight="1" x14ac:dyDescent="0.25">
      <c r="A6" s="9" t="s">
        <v>10</v>
      </c>
      <c r="B6" s="7"/>
      <c r="C6" s="17" t="str">
        <f>IF(COUNT(#REF!)=0,"",SUM(#REF!))</f>
        <v/>
      </c>
      <c r="D6" s="17" t="str">
        <f>IF(COUNT(#REF!)=0,"",SUM(#REF!))</f>
        <v/>
      </c>
      <c r="E6" s="16" t="e">
        <f>IF(SUMIF(#REF!,N5,#REF!)=0,"",SUMIF(#REF!,N5,#REF!))</f>
        <v>#REF!</v>
      </c>
      <c r="F6" s="15"/>
      <c r="G6" s="15"/>
      <c r="H6" s="17" t="str">
        <f t="shared" si="0"/>
        <v/>
      </c>
      <c r="N6" s="2" t="e">
        <f>#REF!</f>
        <v>#REF!</v>
      </c>
    </row>
    <row r="7" spans="1:14" ht="20.100000000000001" customHeight="1" x14ac:dyDescent="0.25">
      <c r="A7" s="9" t="s">
        <v>24</v>
      </c>
      <c r="B7" s="7"/>
      <c r="C7" s="17" t="str">
        <f>IF(COUNT(#REF!)=0,"",SUM(#REF!))</f>
        <v/>
      </c>
      <c r="D7" s="17" t="str">
        <f>IF(COUNT(#REF!)=0,"",SUM(#REF!))</f>
        <v/>
      </c>
      <c r="E7" s="16" t="e">
        <f>IF(SUMIF(#REF!,'DPGF par Bâtiment'!N7,#REF!)=0,"",SUMIF(#REF!,'DPGF par Bâtiment'!N7,#REF!))</f>
        <v>#REF!</v>
      </c>
      <c r="F7" s="15"/>
      <c r="G7" s="15"/>
      <c r="H7" s="17" t="str">
        <f t="shared" si="0"/>
        <v/>
      </c>
      <c r="N7" s="2" t="e">
        <f>#REF!</f>
        <v>#REF!</v>
      </c>
    </row>
    <row r="8" spans="1:14" ht="20.100000000000001" customHeight="1" x14ac:dyDescent="0.25">
      <c r="A8" s="9" t="s">
        <v>25</v>
      </c>
      <c r="B8" s="7"/>
      <c r="C8" s="17" t="str">
        <f>IF(COUNT(#REF!)=0,"",SUM(#REF!))</f>
        <v/>
      </c>
      <c r="D8" s="17" t="str">
        <f>IF(COUNT(#REF!)=0,"",SUM(#REF!))</f>
        <v/>
      </c>
      <c r="E8" s="16" t="e">
        <f>IF(SUMIF(#REF!,'DPGF par Bâtiment'!N8,#REF!)=0,"",SUMIF(#REF!,'DPGF par Bâtiment'!N8,#REF!))</f>
        <v>#REF!</v>
      </c>
      <c r="F8" s="15"/>
      <c r="G8" s="15"/>
      <c r="H8" s="17" t="str">
        <f t="shared" si="0"/>
        <v/>
      </c>
      <c r="N8" s="2" t="e">
        <f>#REF!</f>
        <v>#REF!</v>
      </c>
    </row>
    <row r="9" spans="1:14" ht="20.100000000000001" customHeight="1" x14ac:dyDescent="0.25">
      <c r="A9" s="9" t="s">
        <v>11</v>
      </c>
      <c r="B9" s="7"/>
      <c r="C9" s="17" t="str">
        <f>IF(COUNT(#REF!)=0,"",SUM(#REF!))</f>
        <v/>
      </c>
      <c r="D9" s="17" t="str">
        <f>IF(COUNT(#REF!)=0,"",SUM(#REF!))</f>
        <v/>
      </c>
      <c r="E9" s="16" t="e">
        <f>IF(SUMIF(#REF!,'DPGF par Bâtiment'!N9,#REF!)=0,"",SUMIF(#REF!,'DPGF par Bâtiment'!N9,#REF!))</f>
        <v>#REF!</v>
      </c>
      <c r="F9" s="15"/>
      <c r="G9" s="15"/>
      <c r="H9" s="17" t="str">
        <f>IF(COUNT(B9:G9)=0,"",SUM(B9:G9))</f>
        <v/>
      </c>
      <c r="N9" s="2" t="e">
        <f>#REF!</f>
        <v>#REF!</v>
      </c>
    </row>
    <row r="10" spans="1:14" ht="20.100000000000001" customHeight="1" x14ac:dyDescent="0.25">
      <c r="A10" s="10" t="s">
        <v>26</v>
      </c>
      <c r="B10" s="8"/>
      <c r="C10" s="20" t="str">
        <f>IF(COUNT(#REF!)=0,"",SUM(#REF!))</f>
        <v/>
      </c>
      <c r="D10" s="20" t="str">
        <f>IF(COUNT(#REF!)=0,"",SUM(#REF!))</f>
        <v/>
      </c>
      <c r="E10" s="19" t="e">
        <f>IF(SUMIF(#REF!,'DPGF par Bâtiment'!N10,#REF!)=0,"",SUMIF(#REF!,'DPGF par Bâtiment'!N10,#REF!))</f>
        <v>#REF!</v>
      </c>
      <c r="F10" s="18"/>
      <c r="G10" s="18"/>
      <c r="H10" s="20" t="str">
        <f t="shared" si="0"/>
        <v/>
      </c>
      <c r="N10" s="2" t="e">
        <f>#REF!</f>
        <v>#REF!</v>
      </c>
    </row>
    <row r="11" spans="1:14" ht="21.9" customHeight="1" x14ac:dyDescent="0.25">
      <c r="A11" s="13" t="s">
        <v>7</v>
      </c>
      <c r="B11" s="25"/>
      <c r="C11" s="6" t="str">
        <f>IF(COUNT(C12:C13)=0,"",SUM(C12:C13))</f>
        <v/>
      </c>
      <c r="D11" s="6" t="str">
        <f>IF(COUNT(D12:D13)=0,"",SUM(D12:D13))</f>
        <v/>
      </c>
      <c r="E11" s="6" t="str">
        <f>IF(COUNT(E12:E13)=0,"",SUM(E12:E13))</f>
        <v/>
      </c>
      <c r="F11" s="6" t="str">
        <f>IF(COUNT(F12:F13)=0,"",SUM(F12:F13))</f>
        <v/>
      </c>
      <c r="G11" s="26" t="str">
        <f>IF(COUNT(G12:G13)=0,"",SUM(G12:G13))</f>
        <v/>
      </c>
      <c r="H11" s="6" t="str">
        <f t="shared" si="0"/>
        <v/>
      </c>
    </row>
    <row r="12" spans="1:14" ht="20.100000000000001" customHeight="1" x14ac:dyDescent="0.25">
      <c r="A12" s="9" t="s">
        <v>17</v>
      </c>
      <c r="B12" s="7"/>
      <c r="C12" s="7"/>
      <c r="D12" s="7"/>
      <c r="E12" s="7"/>
      <c r="F12" s="7"/>
      <c r="G12" s="7"/>
      <c r="H12" s="17" t="str">
        <f t="shared" si="0"/>
        <v/>
      </c>
    </row>
    <row r="13" spans="1:14" ht="20.100000000000001" customHeight="1" x14ac:dyDescent="0.25">
      <c r="A13" s="9" t="s">
        <v>27</v>
      </c>
      <c r="B13" s="7"/>
      <c r="C13" s="17" t="str">
        <f>IF(COUNT(#REF!)=0,"",SUM(#REF!))</f>
        <v/>
      </c>
      <c r="D13" s="17" t="str">
        <f>IF(COUNT(#REF!)=0,"",SUM(#REF!))</f>
        <v/>
      </c>
      <c r="E13" s="16" t="e">
        <f>IF(SUMIF(#REF!,'DPGF par Bâtiment'!N13,#REF!)=0,"",SUMIF(#REF!,'DPGF par Bâtiment'!N13,#REF!))</f>
        <v>#REF!</v>
      </c>
      <c r="F13" s="15"/>
      <c r="G13" s="15"/>
      <c r="H13" s="17" t="str">
        <f t="shared" si="0"/>
        <v/>
      </c>
      <c r="N13" s="2" t="e">
        <f>#REF!</f>
        <v>#REF!</v>
      </c>
    </row>
    <row r="14" spans="1:14" ht="21.9" customHeight="1" x14ac:dyDescent="0.25">
      <c r="A14" s="14" t="s">
        <v>18</v>
      </c>
      <c r="B14" s="23"/>
      <c r="C14" s="5" t="str">
        <f>IF(COUNT(#REF!)=0,"",SUM(#REF!))</f>
        <v/>
      </c>
      <c r="D14" s="6" t="str">
        <f>IF(COUNT(#REF!)=0,"",SUM(#REF!))</f>
        <v/>
      </c>
      <c r="E14" s="27" t="e">
        <f>IF(SUMIF(#REF!,'DPGF par Bâtiment'!N14,#REF!)=0,"",SUMIF(#REF!,'DPGF par Bâtiment'!N14,#REF!))</f>
        <v>#REF!</v>
      </c>
      <c r="F14" s="29"/>
      <c r="G14" s="23"/>
      <c r="H14" s="5" t="str">
        <f t="shared" si="0"/>
        <v/>
      </c>
      <c r="N14" s="2" t="e">
        <f>#REF!</f>
        <v>#REF!</v>
      </c>
    </row>
    <row r="15" spans="1:14" ht="21.9" customHeight="1" x14ac:dyDescent="0.25">
      <c r="A15" s="14" t="s">
        <v>19</v>
      </c>
      <c r="B15" s="23"/>
      <c r="C15" s="5" t="str">
        <f>IF(COUNT(#REF!)=0,"",SUM(#REF!))</f>
        <v/>
      </c>
      <c r="D15" s="6" t="str">
        <f>IF(COUNT(#REF!)=0,"",SUM(#REF!))</f>
        <v/>
      </c>
      <c r="E15" s="27" t="e">
        <f>IF(SUMIF(#REF!,'DPGF par Bâtiment'!N15,#REF!)=0,"",SUMIF(#REF!,'DPGF par Bâtiment'!N15,#REF!))</f>
        <v>#REF!</v>
      </c>
      <c r="F15" s="29"/>
      <c r="G15" s="29"/>
      <c r="H15" s="5" t="str">
        <f t="shared" si="0"/>
        <v/>
      </c>
      <c r="N15" s="2" t="e">
        <f>#REF!</f>
        <v>#REF!</v>
      </c>
    </row>
    <row r="16" spans="1:14" ht="21.9" customHeight="1" x14ac:dyDescent="0.25">
      <c r="A16" s="14" t="s">
        <v>20</v>
      </c>
      <c r="B16" s="23"/>
      <c r="C16" s="5" t="str">
        <f>IF(COUNT(#REF!)=0,"",SUM(#REF!))</f>
        <v/>
      </c>
      <c r="D16" s="6" t="str">
        <f>IF(COUNT(#REF!)=0,"",SUM(#REF!))</f>
        <v/>
      </c>
      <c r="E16" s="27" t="e">
        <f>IF(SUMIF(#REF!,'DPGF par Bâtiment'!N16,#REF!)=0,"",SUMIF(#REF!,'DPGF par Bâtiment'!N16,#REF!))</f>
        <v>#REF!</v>
      </c>
      <c r="F16" s="29"/>
      <c r="G16" s="29"/>
      <c r="H16" s="5" t="str">
        <f t="shared" si="0"/>
        <v/>
      </c>
      <c r="N16" s="2" t="e">
        <f>#REF!</f>
        <v>#REF!</v>
      </c>
    </row>
    <row r="17" spans="1:14" ht="21.9" customHeight="1" x14ac:dyDescent="0.25">
      <c r="A17" s="14" t="s">
        <v>21</v>
      </c>
      <c r="B17" s="23"/>
      <c r="C17" s="5" t="str">
        <f>IF(COUNT(#REF!)=0,"",SUM(#REF!))</f>
        <v/>
      </c>
      <c r="D17" s="6" t="str">
        <f>IF(COUNT(#REF!)=0,"",SUM(#REF!))</f>
        <v/>
      </c>
      <c r="E17" s="27" t="e">
        <f>IF(SUMIF(#REF!,'DPGF par Bâtiment'!N17,#REF!)=0,"",SUMIF(#REF!,'DPGF par Bâtiment'!N17,#REF!))</f>
        <v>#REF!</v>
      </c>
      <c r="F17" s="29"/>
      <c r="G17" s="29"/>
      <c r="H17" s="5" t="str">
        <f t="shared" si="0"/>
        <v/>
      </c>
      <c r="N17" s="2" t="e">
        <f>#REF!</f>
        <v>#REF!</v>
      </c>
    </row>
    <row r="18" spans="1:14" ht="21.9" customHeight="1" x14ac:dyDescent="0.25">
      <c r="A18" s="14" t="s">
        <v>22</v>
      </c>
      <c r="B18" s="23"/>
      <c r="C18" s="5" t="str">
        <f>IF(COUNT(#REF!)=0,"",SUM(#REF!))</f>
        <v/>
      </c>
      <c r="D18" s="6" t="str">
        <f>IF(COUNT(#REF!)=0,"",SUM(#REF!))</f>
        <v/>
      </c>
      <c r="E18" s="27" t="e">
        <f>IF(SUMIF(#REF!,'DPGF par Bâtiment'!N18,#REF!)=0,"",SUMIF(#REF!,'DPGF par Bâtiment'!N18,#REF!))</f>
        <v>#REF!</v>
      </c>
      <c r="F18" s="29"/>
      <c r="G18" s="29"/>
      <c r="H18" s="5" t="str">
        <f t="shared" si="0"/>
        <v/>
      </c>
      <c r="N18" s="2" t="e">
        <f>#REF!</f>
        <v>#REF!</v>
      </c>
    </row>
    <row r="19" spans="1:14" ht="21.9" customHeight="1" thickBot="1" x14ac:dyDescent="0.3">
      <c r="A19" s="14" t="s">
        <v>23</v>
      </c>
      <c r="B19" s="23"/>
      <c r="C19" s="5" t="str">
        <f>IF(COUNT(#REF!)=0,"",SUM(#REF!))</f>
        <v/>
      </c>
      <c r="D19" s="6" t="str">
        <f>IF(COUNT(#REF!)=0,"",SUM(#REF!))</f>
        <v/>
      </c>
      <c r="E19" s="27" t="e">
        <f>IF(SUMIF(#REF!,'DPGF par Bâtiment'!N19,#REF!)=0,"",SUMIF(#REF!,'DPGF par Bâtiment'!N19,#REF!))</f>
        <v>#REF!</v>
      </c>
      <c r="F19" s="29"/>
      <c r="G19" s="29"/>
      <c r="H19" s="5" t="str">
        <f t="shared" si="0"/>
        <v/>
      </c>
      <c r="N19" s="2" t="e">
        <f>#REF!</f>
        <v>#REF!</v>
      </c>
    </row>
    <row r="20" spans="1:14" ht="21.9" customHeight="1" thickTop="1" thickBot="1" x14ac:dyDescent="0.3">
      <c r="A20" s="31" t="s">
        <v>5</v>
      </c>
      <c r="B20" s="32" t="str">
        <f>IF(B4="","",B4)</f>
        <v/>
      </c>
      <c r="C20" s="32" t="str">
        <f>IF(COUNT(C4,C5,C11,C14,C15,C16,C17,C18,C19,#REF!,#REF!)=0,"",SUM(C4,C5,C11,C14,C15,C16,C17,C18,C19,#REF!,#REF!))</f>
        <v/>
      </c>
      <c r="D20" s="32" t="str">
        <f>IF(COUNT(D4,D5,D11,D14,D15,D16,D17,D18,D19,#REF!,#REF!)=0,"",SUM(D4,D5,D11,D14,D15,D16,D17,D18,D19,#REF!,#REF!))</f>
        <v/>
      </c>
      <c r="E20" s="32" t="str">
        <f>IF(COUNT(E4,E5,E11,E14,E15,E16,E17,E18,E19,#REF!,#REF!)=0,"",SUM(E4,E5,E11,E14,E15,E16,E17,E18,E19,#REF!,#REF!))</f>
        <v/>
      </c>
      <c r="F20" s="32" t="str">
        <f>IF(COUNT(F4,F5,F11,F14,F15,F16,F17,F18,F19,#REF!,#REF!)=0,"",SUM(F4,F5,F11,F14,F15,F16,F17,F18,F19,#REF!,#REF!))</f>
        <v/>
      </c>
      <c r="G20" s="32" t="str">
        <f>IF(COUNT(G4,G5,G11,G14,G15,G16,G17,G18,G19,#REF!,#REF!)=0,"",SUM(G4,G5,G11,G14,G15,G16,G17,G18,G19,#REF!,#REF!))</f>
        <v/>
      </c>
      <c r="H20" s="33" t="str">
        <f t="shared" si="0"/>
        <v/>
      </c>
    </row>
    <row r="21" spans="1:14" ht="21" customHeight="1" thickTop="1" x14ac:dyDescent="0.25"/>
    <row r="26" spans="1:14" x14ac:dyDescent="0.25">
      <c r="A26" s="4" t="s">
        <v>4</v>
      </c>
      <c r="B26" s="30"/>
      <c r="C26" s="30"/>
      <c r="D26" s="30"/>
      <c r="E26" s="30"/>
      <c r="F26" s="30"/>
      <c r="G26" s="30"/>
      <c r="H26" s="30"/>
    </row>
    <row r="27" spans="1:14" x14ac:dyDescent="0.25">
      <c r="A27" s="3"/>
      <c r="B27" s="3"/>
      <c r="C27" s="3"/>
      <c r="D27" s="3"/>
      <c r="E27" s="3"/>
      <c r="F27" s="3"/>
      <c r="G27" s="3"/>
      <c r="H27" s="3"/>
    </row>
    <row r="28" spans="1:14" x14ac:dyDescent="0.25">
      <c r="A28" s="3"/>
      <c r="B28" s="3"/>
      <c r="C28" s="3"/>
      <c r="D28" s="3"/>
      <c r="E28" s="3"/>
      <c r="F28" s="3"/>
      <c r="G28" s="3"/>
      <c r="H28" s="3"/>
    </row>
    <row r="29" spans="1:14" x14ac:dyDescent="0.25">
      <c r="A29" s="3"/>
      <c r="B29" s="3"/>
      <c r="C29" s="3"/>
      <c r="D29" s="3"/>
      <c r="E29" s="3"/>
      <c r="F29" s="3"/>
      <c r="G29" s="3"/>
      <c r="H29" s="3"/>
    </row>
    <row r="30" spans="1:14" x14ac:dyDescent="0.25">
      <c r="A30" s="3"/>
      <c r="B30" s="3"/>
      <c r="C30" s="3"/>
      <c r="D30" s="3"/>
      <c r="E30" s="3"/>
      <c r="F30" s="3"/>
      <c r="G30" s="3"/>
      <c r="H30" s="3"/>
    </row>
    <row r="31" spans="1:14" x14ac:dyDescent="0.25">
      <c r="A31" s="3"/>
      <c r="B31" s="3"/>
      <c r="C31" s="3"/>
      <c r="D31" s="3"/>
      <c r="E31" s="3"/>
      <c r="F31" s="3"/>
      <c r="G31" s="3"/>
      <c r="H31" s="3"/>
    </row>
    <row r="32" spans="1:14" x14ac:dyDescent="0.25">
      <c r="A32" s="3"/>
      <c r="B32" s="3"/>
      <c r="C32" s="3"/>
      <c r="D32" s="3"/>
      <c r="E32" s="3"/>
      <c r="F32" s="3"/>
      <c r="G32" s="3"/>
      <c r="H32" s="3"/>
    </row>
    <row r="33" spans="1:8" x14ac:dyDescent="0.25">
      <c r="A33" s="3"/>
      <c r="B33" s="3"/>
      <c r="C33" s="3"/>
      <c r="D33" s="3"/>
      <c r="E33" s="3"/>
      <c r="F33" s="3"/>
      <c r="G33" s="3"/>
      <c r="H33" s="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x14ac:dyDescent="0.25">
      <c r="A37" s="3"/>
      <c r="B37" s="3"/>
      <c r="C37" s="3"/>
      <c r="D37" s="3"/>
      <c r="E37" s="3"/>
      <c r="F37" s="3"/>
      <c r="G37" s="3"/>
      <c r="H37" s="3"/>
    </row>
    <row r="38" spans="1:8" x14ac:dyDescent="0.25">
      <c r="A38" s="3"/>
      <c r="B38" s="3"/>
      <c r="C38" s="3"/>
      <c r="D38" s="3"/>
      <c r="E38" s="3"/>
      <c r="F38" s="3"/>
      <c r="G38" s="3"/>
      <c r="H38" s="3"/>
    </row>
    <row r="39" spans="1:8" x14ac:dyDescent="0.25">
      <c r="A39" s="3"/>
      <c r="B39" s="3"/>
      <c r="C39" s="3"/>
      <c r="D39" s="3"/>
      <c r="E39" s="3"/>
      <c r="F39" s="3"/>
      <c r="G39" s="3"/>
      <c r="H39" s="3"/>
    </row>
    <row r="40" spans="1:8" x14ac:dyDescent="0.25">
      <c r="A40" s="3"/>
      <c r="B40" s="3"/>
      <c r="C40" s="3"/>
      <c r="D40" s="3"/>
      <c r="E40" s="3"/>
      <c r="F40" s="3"/>
      <c r="G40" s="3"/>
      <c r="H40" s="3"/>
    </row>
    <row r="41" spans="1:8" x14ac:dyDescent="0.25">
      <c r="A41" s="3"/>
      <c r="B41" s="3"/>
      <c r="C41" s="3"/>
      <c r="D41" s="3"/>
      <c r="E41" s="3"/>
      <c r="F41" s="3"/>
      <c r="G41" s="3"/>
      <c r="H41" s="3"/>
    </row>
    <row r="42" spans="1:8" x14ac:dyDescent="0.25">
      <c r="A42" s="3"/>
      <c r="B42" s="3"/>
      <c r="C42" s="3"/>
      <c r="D42" s="3"/>
      <c r="E42" s="3"/>
      <c r="F42" s="3"/>
      <c r="G42" s="3"/>
      <c r="H42" s="3"/>
    </row>
    <row r="43" spans="1:8" x14ac:dyDescent="0.25">
      <c r="A43" s="3"/>
      <c r="B43" s="3"/>
      <c r="C43" s="3"/>
      <c r="D43" s="3"/>
      <c r="E43" s="3"/>
      <c r="F43" s="3"/>
      <c r="G43" s="3"/>
      <c r="H43" s="3"/>
    </row>
    <row r="44" spans="1:8" x14ac:dyDescent="0.25">
      <c r="A44" s="3"/>
      <c r="B44" s="3"/>
      <c r="C44" s="3"/>
      <c r="D44" s="3"/>
      <c r="E44" s="3"/>
      <c r="F44" s="3"/>
      <c r="G44" s="3"/>
      <c r="H44" s="3"/>
    </row>
    <row r="45" spans="1:8" x14ac:dyDescent="0.25">
      <c r="A45" s="3"/>
      <c r="B45" s="3"/>
      <c r="C45" s="3"/>
      <c r="D45" s="3"/>
      <c r="E45" s="3"/>
      <c r="F45" s="3"/>
      <c r="G45" s="3"/>
      <c r="H45" s="3"/>
    </row>
    <row r="46" spans="1:8" x14ac:dyDescent="0.25">
      <c r="A46" s="3"/>
      <c r="B46" s="3"/>
      <c r="C46" s="3"/>
      <c r="D46" s="3"/>
      <c r="E46" s="3"/>
      <c r="F46" s="3"/>
      <c r="G46" s="3"/>
      <c r="H46" s="3"/>
    </row>
    <row r="47" spans="1:8" x14ac:dyDescent="0.25">
      <c r="A47" s="3"/>
      <c r="B47" s="3"/>
      <c r="C47" s="3"/>
      <c r="D47" s="3"/>
      <c r="E47" s="3"/>
      <c r="F47" s="3"/>
      <c r="G47" s="3"/>
      <c r="H47" s="3"/>
    </row>
    <row r="48" spans="1:8" x14ac:dyDescent="0.25">
      <c r="A48" s="3"/>
      <c r="B48" s="3"/>
      <c r="C48" s="3"/>
      <c r="D48" s="3"/>
      <c r="E48" s="3"/>
      <c r="F48" s="3"/>
      <c r="G48" s="3"/>
      <c r="H48" s="3"/>
    </row>
    <row r="49" spans="1:8" x14ac:dyDescent="0.25">
      <c r="A49" s="3"/>
      <c r="B49" s="3"/>
      <c r="C49" s="3"/>
      <c r="D49" s="3"/>
      <c r="E49" s="3"/>
      <c r="F49" s="3"/>
      <c r="G49" s="3"/>
      <c r="H49" s="3"/>
    </row>
    <row r="50" spans="1:8" x14ac:dyDescent="0.25">
      <c r="A50" s="3"/>
      <c r="B50" s="3"/>
      <c r="C50" s="3"/>
      <c r="D50" s="3"/>
      <c r="E50" s="3"/>
      <c r="F50" s="3"/>
      <c r="G50" s="3"/>
      <c r="H50" s="3"/>
    </row>
    <row r="51" spans="1:8" x14ac:dyDescent="0.25">
      <c r="A51" s="3"/>
      <c r="B51" s="3"/>
      <c r="C51" s="3"/>
      <c r="D51" s="3"/>
      <c r="E51" s="3"/>
      <c r="F51" s="3"/>
      <c r="G51" s="3"/>
      <c r="H51" s="3"/>
    </row>
    <row r="52" spans="1:8" x14ac:dyDescent="0.25">
      <c r="A52" s="3"/>
      <c r="B52" s="3"/>
      <c r="C52" s="3"/>
      <c r="D52" s="3"/>
      <c r="E52" s="3"/>
      <c r="F52" s="3"/>
      <c r="G52" s="3"/>
      <c r="H52" s="3"/>
    </row>
    <row r="53" spans="1:8" x14ac:dyDescent="0.25">
      <c r="A53" s="3"/>
      <c r="B53" s="3"/>
      <c r="C53" s="3"/>
      <c r="D53" s="3"/>
      <c r="E53" s="3"/>
      <c r="F53" s="3"/>
      <c r="G53" s="3"/>
      <c r="H53" s="3"/>
    </row>
    <row r="54" spans="1:8" x14ac:dyDescent="0.25">
      <c r="A54" s="3"/>
      <c r="B54" s="3"/>
      <c r="C54" s="3"/>
      <c r="D54" s="3"/>
      <c r="E54" s="3"/>
      <c r="F54" s="3"/>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row r="58" spans="1:8" x14ac:dyDescent="0.25">
      <c r="A58" s="3"/>
      <c r="B58" s="3"/>
      <c r="C58" s="3"/>
      <c r="D58" s="3"/>
      <c r="E58" s="3"/>
      <c r="F58" s="3"/>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row r="62" spans="1:8" x14ac:dyDescent="0.25">
      <c r="A62" s="3"/>
      <c r="B62" s="3"/>
      <c r="C62" s="3"/>
      <c r="D62" s="3"/>
      <c r="E62" s="3"/>
      <c r="F62" s="3"/>
      <c r="G62" s="3"/>
      <c r="H62" s="3"/>
    </row>
    <row r="63" spans="1:8" x14ac:dyDescent="0.25">
      <c r="A63" s="3"/>
      <c r="B63" s="3"/>
      <c r="C63" s="3"/>
      <c r="D63" s="3"/>
      <c r="E63" s="3"/>
      <c r="F63" s="3"/>
      <c r="G63" s="3"/>
      <c r="H63" s="3"/>
    </row>
    <row r="64" spans="1:8" x14ac:dyDescent="0.25">
      <c r="A64" s="3"/>
      <c r="B64" s="3"/>
      <c r="C64" s="3"/>
      <c r="D64" s="3"/>
      <c r="E64" s="3"/>
      <c r="F64" s="3"/>
      <c r="G64" s="3"/>
      <c r="H64" s="3"/>
    </row>
    <row r="65" spans="1:8" x14ac:dyDescent="0.25">
      <c r="A65" s="3"/>
      <c r="B65" s="3"/>
      <c r="C65" s="3"/>
      <c r="D65" s="3"/>
      <c r="E65" s="3"/>
      <c r="F65" s="3"/>
      <c r="G65" s="3"/>
      <c r="H65" s="3"/>
    </row>
    <row r="66" spans="1:8" x14ac:dyDescent="0.25">
      <c r="A66" s="3"/>
      <c r="B66" s="3"/>
      <c r="C66" s="3"/>
      <c r="D66" s="3"/>
      <c r="E66" s="3"/>
      <c r="F66" s="3"/>
      <c r="G66" s="3"/>
      <c r="H66" s="3"/>
    </row>
    <row r="67" spans="1:8" x14ac:dyDescent="0.25">
      <c r="A67" s="3"/>
      <c r="B67" s="3"/>
      <c r="C67" s="3"/>
      <c r="D67" s="3"/>
      <c r="E67" s="3"/>
      <c r="F67" s="3"/>
      <c r="G67" s="3"/>
      <c r="H67" s="3"/>
    </row>
    <row r="68" spans="1:8" x14ac:dyDescent="0.25">
      <c r="A68" s="3"/>
      <c r="B68" s="3"/>
      <c r="C68" s="3"/>
      <c r="D68" s="3"/>
      <c r="E68" s="3"/>
      <c r="F68" s="3"/>
      <c r="G68" s="3"/>
      <c r="H68" s="3"/>
    </row>
    <row r="69" spans="1:8" x14ac:dyDescent="0.25">
      <c r="A69" s="3"/>
      <c r="B69" s="3"/>
      <c r="C69" s="3"/>
      <c r="D69" s="3"/>
      <c r="E69" s="3"/>
      <c r="F69" s="3"/>
      <c r="G69" s="3"/>
      <c r="H69" s="3"/>
    </row>
    <row r="70" spans="1:8" x14ac:dyDescent="0.25">
      <c r="A70" s="3"/>
      <c r="B70" s="3"/>
      <c r="C70" s="3"/>
      <c r="D70" s="3"/>
      <c r="E70" s="3"/>
      <c r="F70" s="3"/>
      <c r="G70" s="3"/>
      <c r="H70" s="3"/>
    </row>
    <row r="71" spans="1:8" x14ac:dyDescent="0.25">
      <c r="A71" s="3"/>
      <c r="B71" s="3"/>
      <c r="C71" s="3"/>
      <c r="D71" s="3"/>
      <c r="E71" s="3"/>
      <c r="F71" s="3"/>
      <c r="G71" s="3"/>
      <c r="H71" s="3"/>
    </row>
    <row r="72" spans="1:8" x14ac:dyDescent="0.25">
      <c r="A72" s="3"/>
      <c r="B72" s="3"/>
      <c r="C72" s="3"/>
      <c r="D72" s="3"/>
      <c r="E72" s="3"/>
      <c r="F72" s="3"/>
      <c r="G72" s="3"/>
      <c r="H72" s="3"/>
    </row>
    <row r="73" spans="1:8" x14ac:dyDescent="0.25">
      <c r="A73" s="3"/>
      <c r="B73" s="3"/>
      <c r="C73" s="3"/>
      <c r="D73" s="3"/>
      <c r="E73" s="3"/>
      <c r="F73" s="3"/>
      <c r="G73" s="3"/>
      <c r="H73" s="3"/>
    </row>
    <row r="74" spans="1:8" x14ac:dyDescent="0.25">
      <c r="A74" s="3"/>
      <c r="B74" s="3"/>
      <c r="C74" s="3"/>
      <c r="D74" s="3"/>
      <c r="E74" s="3"/>
      <c r="F74" s="3"/>
      <c r="G74" s="3"/>
      <c r="H74" s="3"/>
    </row>
    <row r="75" spans="1:8" x14ac:dyDescent="0.25">
      <c r="A75" s="3"/>
      <c r="B75" s="3"/>
      <c r="C75" s="3"/>
      <c r="D75" s="3"/>
      <c r="E75" s="3"/>
      <c r="F75" s="3"/>
      <c r="G75" s="3"/>
      <c r="H75" s="3"/>
    </row>
    <row r="76" spans="1:8" x14ac:dyDescent="0.25">
      <c r="A76" s="3"/>
      <c r="B76" s="3"/>
      <c r="C76" s="3"/>
      <c r="D76" s="3"/>
      <c r="E76" s="3"/>
      <c r="F76" s="3"/>
      <c r="G76" s="3"/>
      <c r="H76" s="3"/>
    </row>
    <row r="77" spans="1:8" x14ac:dyDescent="0.25">
      <c r="A77" s="3"/>
      <c r="B77" s="3"/>
      <c r="C77" s="3"/>
      <c r="D77" s="3"/>
      <c r="E77" s="3"/>
      <c r="F77" s="3"/>
      <c r="G77" s="3"/>
      <c r="H77" s="3"/>
    </row>
    <row r="78" spans="1:8" x14ac:dyDescent="0.25">
      <c r="A78" s="3"/>
      <c r="B78" s="3"/>
      <c r="C78" s="3"/>
      <c r="D78" s="3"/>
      <c r="E78" s="3"/>
      <c r="F78" s="3"/>
      <c r="G78" s="3"/>
      <c r="H78" s="3"/>
    </row>
    <row r="79" spans="1:8" x14ac:dyDescent="0.25">
      <c r="A79" s="3"/>
      <c r="B79" s="3"/>
      <c r="C79" s="3"/>
      <c r="D79" s="3"/>
      <c r="E79" s="3"/>
      <c r="F79" s="3"/>
      <c r="G79" s="3"/>
      <c r="H79" s="3"/>
    </row>
    <row r="80" spans="1:8" x14ac:dyDescent="0.25">
      <c r="A80" s="3"/>
      <c r="B80" s="3"/>
      <c r="C80" s="3"/>
      <c r="D80" s="3"/>
      <c r="E80" s="3"/>
      <c r="F80" s="3"/>
      <c r="G80" s="3"/>
      <c r="H80" s="3"/>
    </row>
    <row r="81" spans="1:8" x14ac:dyDescent="0.25">
      <c r="A81" s="3"/>
      <c r="B81" s="3"/>
      <c r="C81" s="3"/>
      <c r="D81" s="3"/>
      <c r="E81" s="3"/>
      <c r="F81" s="3"/>
      <c r="G81" s="3"/>
      <c r="H81" s="3"/>
    </row>
    <row r="82" spans="1:8" x14ac:dyDescent="0.25">
      <c r="A82" s="3"/>
      <c r="B82" s="3"/>
      <c r="C82" s="3"/>
      <c r="D82" s="3"/>
      <c r="E82" s="3"/>
      <c r="F82" s="3"/>
      <c r="G82" s="3"/>
      <c r="H82" s="3"/>
    </row>
    <row r="83" spans="1:8" x14ac:dyDescent="0.25">
      <c r="A83" s="3"/>
      <c r="B83" s="3"/>
      <c r="C83" s="3"/>
      <c r="D83" s="3"/>
      <c r="E83" s="3"/>
      <c r="F83" s="3"/>
      <c r="G83" s="3"/>
      <c r="H83" s="3"/>
    </row>
    <row r="84" spans="1:8" x14ac:dyDescent="0.25">
      <c r="A84" s="3"/>
      <c r="B84" s="3"/>
      <c r="C84" s="3"/>
      <c r="D84" s="3"/>
      <c r="E84" s="3"/>
      <c r="F84" s="3"/>
      <c r="G84" s="3"/>
      <c r="H84" s="3"/>
    </row>
    <row r="85" spans="1:8" x14ac:dyDescent="0.25">
      <c r="A85" s="3"/>
      <c r="B85" s="3"/>
      <c r="C85" s="3"/>
      <c r="D85" s="3"/>
      <c r="E85" s="3"/>
      <c r="F85" s="3"/>
      <c r="G85" s="3"/>
      <c r="H85" s="3"/>
    </row>
    <row r="86" spans="1:8" x14ac:dyDescent="0.25">
      <c r="A86" s="3"/>
      <c r="B86" s="3"/>
      <c r="C86" s="3"/>
      <c r="D86" s="3"/>
      <c r="E86" s="3"/>
      <c r="F86" s="3"/>
      <c r="G86" s="3"/>
      <c r="H86" s="3"/>
    </row>
    <row r="87" spans="1:8" x14ac:dyDescent="0.25">
      <c r="A87" s="3"/>
      <c r="B87" s="3"/>
      <c r="C87" s="3"/>
      <c r="D87" s="3"/>
      <c r="E87" s="3"/>
      <c r="F87" s="3"/>
      <c r="G87" s="3"/>
      <c r="H87" s="3"/>
    </row>
    <row r="88" spans="1:8" x14ac:dyDescent="0.25">
      <c r="A88" s="3"/>
      <c r="B88" s="3"/>
      <c r="C88" s="3"/>
      <c r="D88" s="3"/>
      <c r="E88" s="3"/>
      <c r="F88" s="3"/>
      <c r="G88" s="3"/>
      <c r="H88" s="3"/>
    </row>
    <row r="89" spans="1:8" x14ac:dyDescent="0.25">
      <c r="A89" s="3"/>
      <c r="B89" s="3"/>
      <c r="C89" s="3"/>
      <c r="D89" s="3"/>
      <c r="E89" s="3"/>
      <c r="F89" s="3"/>
      <c r="G89" s="3"/>
      <c r="H89" s="3"/>
    </row>
    <row r="90" spans="1:8" x14ac:dyDescent="0.25">
      <c r="A90" s="3"/>
      <c r="B90" s="3"/>
      <c r="C90" s="3"/>
      <c r="D90" s="3"/>
      <c r="E90" s="3"/>
      <c r="F90" s="3"/>
      <c r="G90" s="3"/>
      <c r="H90" s="3"/>
    </row>
    <row r="91" spans="1:8" x14ac:dyDescent="0.25">
      <c r="A91" s="3"/>
      <c r="B91" s="3"/>
      <c r="C91" s="3"/>
      <c r="D91" s="3"/>
      <c r="E91" s="3"/>
      <c r="F91" s="3"/>
      <c r="G91" s="3"/>
      <c r="H91" s="3"/>
    </row>
    <row r="92" spans="1:8" x14ac:dyDescent="0.25">
      <c r="A92" s="3"/>
      <c r="B92" s="3"/>
      <c r="C92" s="3"/>
      <c r="D92" s="3"/>
      <c r="E92" s="3"/>
      <c r="F92" s="3"/>
      <c r="G92" s="3"/>
      <c r="H92" s="3"/>
    </row>
    <row r="93" spans="1:8" x14ac:dyDescent="0.25">
      <c r="A93" s="3"/>
      <c r="B93" s="3"/>
      <c r="C93" s="3"/>
      <c r="D93" s="3"/>
      <c r="E93" s="3"/>
      <c r="F93" s="3"/>
      <c r="G93" s="3"/>
      <c r="H93" s="3"/>
    </row>
    <row r="94" spans="1:8" x14ac:dyDescent="0.25">
      <c r="A94" s="3"/>
      <c r="B94" s="3"/>
      <c r="C94" s="3"/>
      <c r="D94" s="3"/>
      <c r="E94" s="3"/>
      <c r="F94" s="3"/>
      <c r="G94" s="3"/>
      <c r="H94" s="3"/>
    </row>
    <row r="95" spans="1:8" x14ac:dyDescent="0.25">
      <c r="A95" s="3"/>
      <c r="B95" s="3"/>
      <c r="C95" s="3"/>
      <c r="D95" s="3"/>
      <c r="E95" s="3"/>
      <c r="F95" s="3"/>
      <c r="G95" s="3"/>
      <c r="H95" s="3"/>
    </row>
    <row r="96" spans="1:8" x14ac:dyDescent="0.25">
      <c r="A96" s="3"/>
      <c r="B96" s="3"/>
      <c r="C96" s="3"/>
      <c r="D96" s="3"/>
      <c r="E96" s="3"/>
      <c r="F96" s="3"/>
      <c r="G96" s="3"/>
      <c r="H96" s="3"/>
    </row>
    <row r="97" spans="1:8" x14ac:dyDescent="0.25">
      <c r="A97" s="3"/>
      <c r="B97" s="3"/>
      <c r="C97" s="3"/>
      <c r="D97" s="3"/>
      <c r="E97" s="3"/>
      <c r="F97" s="3"/>
      <c r="G97" s="3"/>
      <c r="H97" s="3"/>
    </row>
    <row r="98" spans="1:8" x14ac:dyDescent="0.25">
      <c r="A98" s="3"/>
      <c r="B98" s="3"/>
      <c r="C98" s="3"/>
      <c r="D98" s="3"/>
      <c r="E98" s="3"/>
      <c r="F98" s="3"/>
      <c r="G98" s="3"/>
      <c r="H98" s="3"/>
    </row>
    <row r="99" spans="1:8" x14ac:dyDescent="0.25">
      <c r="A99" s="3"/>
      <c r="B99" s="3"/>
      <c r="C99" s="3"/>
      <c r="D99" s="3"/>
      <c r="E99" s="3"/>
      <c r="F99" s="3"/>
      <c r="G99" s="3"/>
      <c r="H99" s="3"/>
    </row>
    <row r="100" spans="1:8" x14ac:dyDescent="0.25">
      <c r="A100" s="3"/>
      <c r="B100" s="3"/>
      <c r="C100" s="3"/>
      <c r="D100" s="3"/>
      <c r="E100" s="3"/>
      <c r="F100" s="3"/>
      <c r="G100" s="3"/>
      <c r="H100" s="3"/>
    </row>
    <row r="101" spans="1:8" x14ac:dyDescent="0.25">
      <c r="A101" s="3"/>
      <c r="B101" s="3"/>
      <c r="C101" s="3"/>
      <c r="D101" s="3"/>
      <c r="E101" s="3"/>
      <c r="F101" s="3"/>
      <c r="G101" s="3"/>
      <c r="H101" s="3"/>
    </row>
    <row r="102" spans="1:8" x14ac:dyDescent="0.25">
      <c r="A102" s="3"/>
      <c r="B102" s="3"/>
      <c r="C102" s="3"/>
      <c r="D102" s="3"/>
      <c r="E102" s="3"/>
      <c r="F102" s="3"/>
      <c r="G102" s="3"/>
      <c r="H102" s="3"/>
    </row>
    <row r="103" spans="1:8" x14ac:dyDescent="0.25">
      <c r="A103" s="3"/>
      <c r="B103" s="3"/>
      <c r="C103" s="3"/>
      <c r="D103" s="3"/>
      <c r="E103" s="3"/>
      <c r="F103" s="3"/>
      <c r="G103" s="3"/>
      <c r="H103" s="3"/>
    </row>
    <row r="104" spans="1:8" x14ac:dyDescent="0.25">
      <c r="A104" s="3"/>
      <c r="B104" s="3"/>
      <c r="C104" s="3"/>
      <c r="D104" s="3"/>
      <c r="E104" s="3"/>
      <c r="F104" s="3"/>
      <c r="G104" s="3"/>
      <c r="H104" s="3"/>
    </row>
    <row r="105" spans="1:8" x14ac:dyDescent="0.25">
      <c r="A105" s="3"/>
      <c r="B105" s="3"/>
      <c r="C105" s="3"/>
      <c r="D105" s="3"/>
      <c r="E105" s="3"/>
      <c r="F105" s="3"/>
      <c r="G105" s="3"/>
      <c r="H105" s="3"/>
    </row>
    <row r="106" spans="1:8" x14ac:dyDescent="0.25">
      <c r="A106" s="3"/>
      <c r="B106" s="3"/>
      <c r="C106" s="3"/>
      <c r="D106" s="3"/>
      <c r="E106" s="3"/>
      <c r="F106" s="3"/>
      <c r="G106" s="3"/>
      <c r="H106" s="3"/>
    </row>
    <row r="107" spans="1:8" x14ac:dyDescent="0.25">
      <c r="A107" s="3"/>
      <c r="B107" s="3"/>
      <c r="C107" s="3"/>
      <c r="D107" s="3"/>
      <c r="E107" s="3"/>
      <c r="F107" s="3"/>
      <c r="G107" s="3"/>
      <c r="H107" s="3"/>
    </row>
    <row r="108" spans="1:8" x14ac:dyDescent="0.25">
      <c r="A108" s="3"/>
      <c r="B108" s="3"/>
      <c r="C108" s="3"/>
      <c r="D108" s="3"/>
      <c r="E108" s="3"/>
      <c r="F108" s="3"/>
      <c r="G108" s="3"/>
      <c r="H108" s="3"/>
    </row>
    <row r="109" spans="1:8" x14ac:dyDescent="0.25">
      <c r="A109" s="3"/>
      <c r="B109" s="3"/>
      <c r="C109" s="3"/>
      <c r="D109" s="3"/>
      <c r="E109" s="3"/>
      <c r="F109" s="3"/>
      <c r="G109" s="3"/>
      <c r="H109" s="3"/>
    </row>
    <row r="110" spans="1:8" x14ac:dyDescent="0.25">
      <c r="A110" s="3"/>
      <c r="B110" s="3"/>
      <c r="C110" s="3"/>
      <c r="D110" s="3"/>
      <c r="E110" s="3"/>
      <c r="F110" s="3"/>
      <c r="G110" s="3"/>
      <c r="H110" s="3"/>
    </row>
    <row r="111" spans="1:8" x14ac:dyDescent="0.25">
      <c r="A111" s="3"/>
      <c r="B111" s="3"/>
      <c r="C111" s="3"/>
      <c r="D111" s="3"/>
      <c r="E111" s="3"/>
      <c r="F111" s="3"/>
      <c r="G111" s="3"/>
      <c r="H111" s="3"/>
    </row>
    <row r="112" spans="1:8" x14ac:dyDescent="0.25">
      <c r="A112" s="3"/>
      <c r="B112" s="3"/>
      <c r="C112" s="3"/>
      <c r="D112" s="3"/>
      <c r="E112" s="3"/>
      <c r="F112" s="3"/>
      <c r="G112" s="3"/>
      <c r="H112" s="3"/>
    </row>
    <row r="113" spans="1:8" x14ac:dyDescent="0.25">
      <c r="A113" s="3"/>
      <c r="B113" s="3"/>
      <c r="C113" s="3"/>
      <c r="D113" s="3"/>
      <c r="E113" s="3"/>
      <c r="F113" s="3"/>
      <c r="G113" s="3"/>
      <c r="H113" s="3"/>
    </row>
    <row r="114" spans="1:8" x14ac:dyDescent="0.25">
      <c r="A114" s="3"/>
      <c r="B114" s="3"/>
      <c r="C114" s="3"/>
      <c r="D114" s="3"/>
      <c r="E114" s="3"/>
      <c r="F114" s="3"/>
      <c r="G114" s="3"/>
      <c r="H114" s="3"/>
    </row>
    <row r="115" spans="1:8" x14ac:dyDescent="0.25">
      <c r="A115" s="3"/>
      <c r="B115" s="3"/>
      <c r="C115" s="3"/>
      <c r="D115" s="3"/>
      <c r="E115" s="3"/>
      <c r="F115" s="3"/>
      <c r="G115" s="3"/>
      <c r="H115" s="3"/>
    </row>
    <row r="116" spans="1:8" x14ac:dyDescent="0.25">
      <c r="A116" s="3"/>
      <c r="B116" s="3"/>
      <c r="C116" s="3"/>
      <c r="D116" s="3"/>
      <c r="E116" s="3"/>
      <c r="F116" s="3"/>
      <c r="G116" s="3"/>
      <c r="H116" s="3"/>
    </row>
    <row r="117" spans="1:8" x14ac:dyDescent="0.25">
      <c r="A117" s="3"/>
      <c r="B117" s="3"/>
      <c r="C117" s="3"/>
      <c r="D117" s="3"/>
      <c r="E117" s="3"/>
      <c r="F117" s="3"/>
      <c r="G117" s="3"/>
      <c r="H117" s="3"/>
    </row>
    <row r="118" spans="1:8" x14ac:dyDescent="0.25">
      <c r="A118" s="3"/>
      <c r="B118" s="3"/>
      <c r="C118" s="3"/>
      <c r="D118" s="3"/>
      <c r="E118" s="3"/>
      <c r="F118" s="3"/>
      <c r="G118" s="3"/>
      <c r="H118" s="3"/>
    </row>
    <row r="119" spans="1:8" x14ac:dyDescent="0.25">
      <c r="A119" s="3"/>
      <c r="B119" s="3"/>
      <c r="C119" s="3"/>
      <c r="D119" s="3"/>
      <c r="E119" s="3"/>
      <c r="F119" s="3"/>
      <c r="G119" s="3"/>
      <c r="H119" s="3"/>
    </row>
    <row r="120" spans="1:8" x14ac:dyDescent="0.25">
      <c r="A120" s="3"/>
      <c r="B120" s="3"/>
      <c r="C120" s="3"/>
      <c r="D120" s="3"/>
      <c r="E120" s="3"/>
      <c r="F120" s="3"/>
      <c r="G120" s="3"/>
      <c r="H120" s="3"/>
    </row>
    <row r="121" spans="1:8" x14ac:dyDescent="0.25">
      <c r="A121" s="3"/>
      <c r="B121" s="3"/>
      <c r="C121" s="3"/>
      <c r="D121" s="3"/>
      <c r="E121" s="3"/>
      <c r="F121" s="3"/>
      <c r="G121" s="3"/>
      <c r="H121" s="3"/>
    </row>
    <row r="122" spans="1:8" x14ac:dyDescent="0.25">
      <c r="A122" s="3"/>
      <c r="B122" s="3"/>
      <c r="C122" s="3"/>
      <c r="D122" s="3"/>
      <c r="E122" s="3"/>
      <c r="F122" s="3"/>
      <c r="G122" s="3"/>
      <c r="H122" s="3"/>
    </row>
    <row r="123" spans="1:8" x14ac:dyDescent="0.25">
      <c r="A123" s="3"/>
      <c r="B123" s="3"/>
      <c r="C123" s="3"/>
      <c r="D123" s="3"/>
      <c r="E123" s="3"/>
      <c r="F123" s="3"/>
      <c r="G123" s="3"/>
      <c r="H123" s="3"/>
    </row>
    <row r="124" spans="1:8" x14ac:dyDescent="0.25">
      <c r="A124" s="3"/>
      <c r="B124" s="3"/>
      <c r="C124" s="3"/>
      <c r="D124" s="3"/>
      <c r="E124" s="3"/>
      <c r="F124" s="3"/>
      <c r="G124" s="3"/>
      <c r="H124" s="3"/>
    </row>
    <row r="125" spans="1:8" x14ac:dyDescent="0.25">
      <c r="A125" s="3"/>
      <c r="B125" s="3"/>
      <c r="C125" s="3"/>
      <c r="D125" s="3"/>
      <c r="E125" s="3"/>
      <c r="F125" s="3"/>
      <c r="G125" s="3"/>
      <c r="H125" s="3"/>
    </row>
    <row r="126" spans="1:8" x14ac:dyDescent="0.25">
      <c r="A126" s="3"/>
      <c r="B126" s="3"/>
      <c r="C126" s="3"/>
      <c r="D126" s="3"/>
      <c r="E126" s="3"/>
      <c r="F126" s="3"/>
      <c r="G126" s="3"/>
      <c r="H126" s="3"/>
    </row>
    <row r="127" spans="1:8" x14ac:dyDescent="0.25">
      <c r="A127" s="3"/>
      <c r="B127" s="3"/>
      <c r="C127" s="3"/>
      <c r="D127" s="3"/>
      <c r="E127" s="3"/>
      <c r="F127" s="3"/>
      <c r="G127" s="3"/>
      <c r="H127" s="3"/>
    </row>
    <row r="128" spans="1:8" x14ac:dyDescent="0.25">
      <c r="A128" s="3"/>
      <c r="B128" s="3"/>
      <c r="C128" s="3"/>
      <c r="D128" s="3"/>
      <c r="E128" s="3"/>
      <c r="F128" s="3"/>
      <c r="G128" s="3"/>
      <c r="H128" s="3"/>
    </row>
    <row r="129" spans="1:8" x14ac:dyDescent="0.25">
      <c r="A129" s="3"/>
      <c r="B129" s="3"/>
      <c r="C129" s="3"/>
      <c r="D129" s="3"/>
      <c r="E129" s="3"/>
      <c r="F129" s="3"/>
      <c r="G129" s="3"/>
      <c r="H129" s="3"/>
    </row>
    <row r="130" spans="1:8" x14ac:dyDescent="0.25">
      <c r="A130" s="3"/>
      <c r="B130" s="3"/>
      <c r="C130" s="3"/>
      <c r="D130" s="3"/>
      <c r="E130" s="3"/>
      <c r="F130" s="3"/>
      <c r="G130" s="3"/>
      <c r="H130" s="3"/>
    </row>
    <row r="131" spans="1:8" x14ac:dyDescent="0.25">
      <c r="A131" s="3"/>
      <c r="B131" s="3"/>
      <c r="C131" s="3"/>
      <c r="D131" s="3"/>
      <c r="E131" s="3"/>
      <c r="F131" s="3"/>
      <c r="G131" s="3"/>
      <c r="H131" s="3"/>
    </row>
    <row r="132" spans="1:8" x14ac:dyDescent="0.25">
      <c r="A132" s="3"/>
      <c r="B132" s="3"/>
      <c r="C132" s="3"/>
      <c r="D132" s="3"/>
      <c r="E132" s="3"/>
      <c r="F132" s="3"/>
      <c r="G132" s="3"/>
      <c r="H132" s="3"/>
    </row>
    <row r="133" spans="1:8" x14ac:dyDescent="0.25">
      <c r="A133" s="3"/>
      <c r="B133" s="3"/>
      <c r="C133" s="3"/>
      <c r="D133" s="3"/>
      <c r="E133" s="3"/>
      <c r="F133" s="3"/>
      <c r="G133" s="3"/>
      <c r="H133" s="3"/>
    </row>
    <row r="134" spans="1:8" x14ac:dyDescent="0.25">
      <c r="A134" s="3"/>
      <c r="B134" s="3"/>
      <c r="C134" s="3"/>
      <c r="D134" s="3"/>
      <c r="E134" s="3"/>
      <c r="F134" s="3"/>
      <c r="G134" s="3"/>
      <c r="H134" s="3"/>
    </row>
    <row r="135" spans="1:8" x14ac:dyDescent="0.25">
      <c r="A135" s="3"/>
      <c r="B135" s="3"/>
      <c r="C135" s="3"/>
      <c r="D135" s="3"/>
      <c r="E135" s="3"/>
      <c r="F135" s="3"/>
      <c r="G135" s="3"/>
      <c r="H135" s="3"/>
    </row>
    <row r="136" spans="1:8" x14ac:dyDescent="0.25">
      <c r="A136" s="3"/>
      <c r="B136" s="3"/>
      <c r="C136" s="3"/>
      <c r="D136" s="3"/>
      <c r="E136" s="3"/>
      <c r="F136" s="3"/>
      <c r="G136" s="3"/>
      <c r="H136" s="3"/>
    </row>
    <row r="137" spans="1:8" x14ac:dyDescent="0.25">
      <c r="A137" s="3"/>
      <c r="B137" s="3"/>
      <c r="C137" s="3"/>
      <c r="D137" s="3"/>
      <c r="E137" s="3"/>
      <c r="F137" s="3"/>
      <c r="G137" s="3"/>
      <c r="H137" s="3"/>
    </row>
    <row r="138" spans="1:8" x14ac:dyDescent="0.25">
      <c r="A138" s="3"/>
      <c r="B138" s="3"/>
      <c r="C138" s="3"/>
      <c r="D138" s="3"/>
      <c r="E138" s="3"/>
      <c r="F138" s="3"/>
      <c r="G138" s="3"/>
      <c r="H138" s="3"/>
    </row>
    <row r="139" spans="1:8" x14ac:dyDescent="0.25">
      <c r="A139" s="3"/>
      <c r="B139" s="3"/>
      <c r="C139" s="3"/>
      <c r="D139" s="3"/>
      <c r="E139" s="3"/>
      <c r="F139" s="3"/>
      <c r="G139" s="3"/>
      <c r="H139" s="3"/>
    </row>
    <row r="140" spans="1:8" x14ac:dyDescent="0.25">
      <c r="A140" s="3"/>
      <c r="B140" s="3"/>
      <c r="C140" s="3"/>
      <c r="D140" s="3"/>
      <c r="E140" s="3"/>
      <c r="F140" s="3"/>
      <c r="G140" s="3"/>
      <c r="H140" s="3"/>
    </row>
    <row r="141" spans="1:8" x14ac:dyDescent="0.25">
      <c r="A141" s="3"/>
      <c r="B141" s="3"/>
      <c r="C141" s="3"/>
      <c r="D141" s="3"/>
      <c r="E141" s="3"/>
      <c r="F141" s="3"/>
      <c r="G141" s="3"/>
      <c r="H141" s="3"/>
    </row>
    <row r="142" spans="1:8" x14ac:dyDescent="0.25">
      <c r="A142" s="3"/>
      <c r="B142" s="3"/>
      <c r="C142" s="3"/>
      <c r="D142" s="3"/>
      <c r="E142" s="3"/>
      <c r="F142" s="3"/>
      <c r="G142" s="3"/>
      <c r="H142" s="3"/>
    </row>
    <row r="143" spans="1:8" x14ac:dyDescent="0.25">
      <c r="A143" s="3"/>
      <c r="B143" s="3"/>
      <c r="C143" s="3"/>
      <c r="D143" s="3"/>
      <c r="E143" s="3"/>
      <c r="F143" s="3"/>
      <c r="G143" s="3"/>
      <c r="H143" s="3"/>
    </row>
    <row r="144" spans="1:8" x14ac:dyDescent="0.25">
      <c r="A144" s="3"/>
      <c r="B144" s="3"/>
      <c r="C144" s="3"/>
      <c r="D144" s="3"/>
      <c r="E144" s="3"/>
      <c r="F144" s="3"/>
      <c r="G144" s="3"/>
      <c r="H144" s="3"/>
    </row>
    <row r="145" spans="1:8" x14ac:dyDescent="0.25">
      <c r="A145" s="3"/>
      <c r="B145" s="3"/>
      <c r="C145" s="3"/>
      <c r="D145" s="3"/>
      <c r="E145" s="3"/>
      <c r="F145" s="3"/>
      <c r="G145" s="3"/>
      <c r="H145" s="3"/>
    </row>
    <row r="146" spans="1:8" x14ac:dyDescent="0.25">
      <c r="A146" s="3"/>
      <c r="B146" s="3"/>
      <c r="C146" s="3"/>
      <c r="D146" s="3"/>
      <c r="E146" s="3"/>
      <c r="F146" s="3"/>
      <c r="G146" s="3"/>
      <c r="H146" s="3"/>
    </row>
  </sheetData>
  <sheetProtection selectLockedCells="1"/>
  <mergeCells count="5">
    <mergeCell ref="A1:H1"/>
    <mergeCell ref="A2:A3"/>
    <mergeCell ref="B2:D2"/>
    <mergeCell ref="E2:G2"/>
    <mergeCell ref="H2:H3"/>
  </mergeCells>
  <phoneticPr fontId="0" type="noConversion"/>
  <printOptions horizontalCentered="1"/>
  <pageMargins left="0.59055118110236227" right="0.59055118110236227" top="0.9055118110236221" bottom="0.39370078740157483" header="0.35433070866141736" footer="0.23622047244094491"/>
  <pageSetup paperSize="9" scale="60" orientation="landscape" r:id="rId1"/>
  <headerFooter alignWithMargins="0">
    <oddHeader>&amp;L&amp;"Century Gothic,Normal"&amp;12Le QUAI - Forum des Arts Vivants&amp;C&amp;"Century Gothic,Gras"&amp;14
Récapitulatifs des montants forfaitaires&amp;R&amp;"Century Gothic,Normal"&amp;12AE - Annexe 1 - DPGF - Page &amp;P / &amp;N</oddHeader>
    <oddFooter>&amp;L&amp;"Century Gothic,Normal"&amp;12&amp;F / &amp;A&amp;R&amp;"Century Gothic,Normal"&amp;12Maintenance Multitechnique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DPGF</vt:lpstr>
      <vt:lpstr>BPU - Taux horaires</vt:lpstr>
      <vt:lpstr>BPU - Coefficients</vt:lpstr>
      <vt:lpstr>DQE</vt:lpstr>
      <vt:lpstr>DPGF par Bâtiment</vt:lpstr>
      <vt:lpstr>'BPU - Taux horaires'!Impression_des_titres</vt:lpstr>
      <vt:lpstr>'BPU - Coefficients'!Zone_d_impression</vt:lpstr>
      <vt:lpstr>'BPU - Taux horaires'!Zone_d_impression</vt:lpstr>
      <vt:lpstr>DPGF!Zone_d_impression</vt:lpstr>
      <vt:lpstr>'DPGF par Bâtiment'!Zone_d_impression</vt:lpstr>
      <vt:lpstr>DQE!Zone_d_impression</vt:lpstr>
    </vt:vector>
  </TitlesOfParts>
  <Company>QUADRIM Atlantique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Château des Ducs de Bretagne et Mémorial</dc:title>
  <dc:subject>DCE Mise en lumière</dc:subject>
  <dc:creator>QUADRIM Atlantique</dc:creator>
  <cp:lastModifiedBy>DUPEYRAT FRANCOIS (CPAM LOIRE-ATLANTIQUE)</cp:lastModifiedBy>
  <cp:lastPrinted>2025-11-13T16:07:24Z</cp:lastPrinted>
  <dcterms:created xsi:type="dcterms:W3CDTF">2000-11-14T06:45:12Z</dcterms:created>
  <dcterms:modified xsi:type="dcterms:W3CDTF">2026-01-15T13:19:15Z</dcterms:modified>
</cp:coreProperties>
</file>